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L:\147_RelaunchWeb\01 Projektleitung\05 Ausschreibung\03 Aufforderung zur Angebotsabgabe\"/>
    </mc:Choice>
  </mc:AlternateContent>
  <xr:revisionPtr revIDLastSave="0" documentId="13_ncr:1_{569CF6AD-7AF0-4E7B-9202-4670856646FD}" xr6:coauthVersionLast="47" xr6:coauthVersionMax="47" xr10:uidLastSave="{00000000-0000-0000-0000-000000000000}"/>
  <bookViews>
    <workbookView xWindow="-120" yWindow="-120" windowWidth="29040" windowHeight="15720" xr2:uid="{6E6B7447-6E13-4E94-800C-2706A85309A5}"/>
  </bookViews>
  <sheets>
    <sheet name="Preisblatt" sheetId="3" r:id="rId1"/>
    <sheet name="Arbeitspaket 1" sheetId="1" r:id="rId2"/>
    <sheet name="Arbeitspaket 2" sheetId="2" r:id="rId3"/>
    <sheet name="Wartung, Service &amp; Support" sheetId="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6" i="3" l="1"/>
  <c r="B45" i="3"/>
  <c r="B44" i="3"/>
  <c r="C31" i="3"/>
  <c r="B31" i="3"/>
  <c r="C28" i="3"/>
  <c r="C27" i="3"/>
  <c r="C26" i="3"/>
  <c r="C25" i="3"/>
  <c r="B28" i="3"/>
  <c r="B27" i="3"/>
  <c r="B26" i="3"/>
  <c r="B25" i="3"/>
  <c r="E26" i="5"/>
  <c r="E25" i="5"/>
  <c r="E24" i="5"/>
  <c r="E28" i="5" s="1"/>
  <c r="E17" i="5"/>
  <c r="E16" i="5"/>
  <c r="E15" i="5"/>
  <c r="E19" i="5" s="1"/>
  <c r="E10" i="5"/>
  <c r="E8" i="5"/>
  <c r="E7" i="5"/>
  <c r="E6" i="5"/>
  <c r="E16" i="2" l="1"/>
  <c r="E15" i="2"/>
  <c r="E14" i="2"/>
  <c r="E12" i="2"/>
  <c r="E11" i="2"/>
  <c r="E9" i="2"/>
  <c r="E8" i="2"/>
  <c r="E6" i="2"/>
  <c r="E17" i="2" s="1"/>
  <c r="E5" i="2"/>
  <c r="E77" i="1"/>
  <c r="E76" i="1"/>
  <c r="E75" i="1"/>
  <c r="E74" i="1"/>
  <c r="E73" i="1"/>
  <c r="E72" i="1"/>
  <c r="E79" i="1" s="1"/>
  <c r="E70" i="1"/>
  <c r="E69" i="1"/>
  <c r="E68" i="1"/>
  <c r="E67" i="1"/>
  <c r="E66" i="1"/>
  <c r="E65" i="1"/>
  <c r="E78" i="1" s="1"/>
  <c r="E57" i="1"/>
  <c r="E56" i="1"/>
  <c r="E54" i="1"/>
  <c r="E53" i="1"/>
  <c r="E51" i="1"/>
  <c r="E50" i="1"/>
  <c r="E48" i="1"/>
  <c r="E47" i="1"/>
  <c r="E45" i="1"/>
  <c r="E44" i="1"/>
  <c r="E42" i="1"/>
  <c r="E41" i="1"/>
  <c r="E39" i="1"/>
  <c r="E38" i="1"/>
  <c r="E58" i="1" s="1"/>
  <c r="E31" i="1"/>
  <c r="E30" i="1"/>
  <c r="E28" i="1"/>
  <c r="E27" i="1"/>
  <c r="E25" i="1"/>
  <c r="E24" i="1"/>
  <c r="E22" i="1"/>
  <c r="E21" i="1"/>
  <c r="E19" i="1"/>
  <c r="E18" i="1"/>
  <c r="E16" i="1"/>
  <c r="E15" i="1"/>
  <c r="E13" i="1"/>
  <c r="E12" i="1"/>
  <c r="E10" i="1"/>
  <c r="E9" i="1"/>
  <c r="E7" i="1"/>
  <c r="E6" i="1"/>
  <c r="E93" i="1"/>
  <c r="E95" i="1" s="1"/>
  <c r="E91" i="1"/>
  <c r="E90" i="1"/>
  <c r="E89" i="1"/>
  <c r="E88" i="1"/>
  <c r="E87" i="1"/>
  <c r="E86" i="1"/>
  <c r="E59" i="1"/>
  <c r="E33" i="1"/>
  <c r="C32" i="3" l="1"/>
  <c r="B36" i="3" s="1"/>
  <c r="B32" i="3"/>
  <c r="B35" i="3" s="1"/>
  <c r="E94" i="1"/>
  <c r="E32" i="1"/>
</calcChain>
</file>

<file path=xl/sharedStrings.xml><?xml version="1.0" encoding="utf-8"?>
<sst xmlns="http://schemas.openxmlformats.org/spreadsheetml/2006/main" count="173" uniqueCount="99">
  <si>
    <t>Bitte Einrichtungskosten und ggf. anfallende Folgekosten getrennt pro Position ausweisen.</t>
  </si>
  <si>
    <t>Allgemeine Anforderungen</t>
  </si>
  <si>
    <t>Geschätzter Aufwand (Stunden)</t>
  </si>
  <si>
    <t>Stundensatz brutto (€/Stunde)</t>
  </si>
  <si>
    <t>Preis (brutto)</t>
  </si>
  <si>
    <t xml:space="preserve">Technische Vorgaben </t>
  </si>
  <si>
    <r>
      <t>1.</t>
    </r>
    <r>
      <rPr>
        <sz val="7"/>
        <color rgb="FF000000"/>
        <rFont val="Times New Roman"/>
        <family val="1"/>
      </rPr>
      <t xml:space="preserve">    </t>
    </r>
    <r>
      <rPr>
        <sz val="11"/>
        <color rgb="FF000000"/>
        <rFont val="Arial"/>
        <family val="2"/>
      </rPr>
      <t>Einrichtungskosten (z.B. Domain, Hosting, SSL-Zertifikat etc.)</t>
    </r>
  </si>
  <si>
    <r>
      <t>2.</t>
    </r>
    <r>
      <rPr>
        <sz val="7"/>
        <color theme="1"/>
        <rFont val="Times New Roman"/>
        <family val="1"/>
      </rPr>
      <t xml:space="preserve">    </t>
    </r>
    <r>
      <rPr>
        <sz val="11"/>
        <color rgb="FF000000"/>
        <rFont val="Arial"/>
        <family val="2"/>
      </rPr>
      <t>Folgekosten (z.B. mtl. Serverkosten, jährliche SSL-Zertifikatskosten etc.)</t>
    </r>
  </si>
  <si>
    <t>Umsetzung Barrierefreiheit</t>
  </si>
  <si>
    <r>
      <t>1.</t>
    </r>
    <r>
      <rPr>
        <sz val="7"/>
        <color theme="1"/>
        <rFont val="Times New Roman"/>
        <family val="1"/>
      </rPr>
      <t xml:space="preserve">    </t>
    </r>
    <r>
      <rPr>
        <sz val="11"/>
        <color theme="1"/>
        <rFont val="Arial"/>
        <family val="2"/>
      </rPr>
      <t>Einrichtungskosten (z.B. Programmierung, Systemlizenzen etc.)</t>
    </r>
  </si>
  <si>
    <r>
      <t>2.</t>
    </r>
    <r>
      <rPr>
        <sz val="7"/>
        <color theme="1"/>
        <rFont val="Times New Roman"/>
        <family val="1"/>
      </rPr>
      <t xml:space="preserve">    </t>
    </r>
    <r>
      <rPr>
        <sz val="11"/>
        <color theme="1"/>
        <rFont val="Arial"/>
        <family val="2"/>
      </rPr>
      <t xml:space="preserve">Folgekosten (z.B. mtl. Systemgebühren etc.) </t>
    </r>
  </si>
  <si>
    <t>Datenschutz &amp; Sicherheit</t>
  </si>
  <si>
    <r>
      <t>1.</t>
    </r>
    <r>
      <rPr>
        <sz val="7"/>
        <color theme="1"/>
        <rFont val="Times New Roman"/>
        <family val="1"/>
      </rPr>
      <t xml:space="preserve">    </t>
    </r>
    <r>
      <rPr>
        <sz val="11"/>
        <color theme="1"/>
        <rFont val="Arial"/>
        <family val="2"/>
      </rPr>
      <t>Einrichtungskosten</t>
    </r>
  </si>
  <si>
    <r>
      <t>2.</t>
    </r>
    <r>
      <rPr>
        <sz val="7"/>
        <color theme="1"/>
        <rFont val="Times New Roman"/>
        <family val="1"/>
      </rPr>
      <t xml:space="preserve">    </t>
    </r>
    <r>
      <rPr>
        <sz val="11"/>
        <color theme="1"/>
        <rFont val="Arial"/>
        <family val="2"/>
      </rPr>
      <t xml:space="preserve">Folgekosten </t>
    </r>
  </si>
  <si>
    <t>Consent-Management-Tool</t>
  </si>
  <si>
    <r>
      <t>1.</t>
    </r>
    <r>
      <rPr>
        <sz val="7"/>
        <color rgb="FF000000"/>
        <rFont val="Times New Roman"/>
        <family val="1"/>
      </rPr>
      <t xml:space="preserve">    </t>
    </r>
    <r>
      <rPr>
        <sz val="11"/>
        <color rgb="FF000000"/>
        <rFont val="Arial"/>
        <family val="2"/>
      </rPr>
      <t xml:space="preserve">Einrichtungskosten (z.B. Programmierung, Systemlizenzen etc.) </t>
    </r>
  </si>
  <si>
    <r>
      <t>2.</t>
    </r>
    <r>
      <rPr>
        <sz val="7"/>
        <color rgb="FF000000"/>
        <rFont val="Times New Roman"/>
        <family val="1"/>
      </rPr>
      <t xml:space="preserve">    </t>
    </r>
    <r>
      <rPr>
        <sz val="11"/>
        <color rgb="FF000000"/>
        <rFont val="Arial"/>
        <family val="2"/>
      </rPr>
      <t>Folgekosten (z.B. Lizenzen, Updates etc.</t>
    </r>
  </si>
  <si>
    <t xml:space="preserve">Content-Management-System </t>
  </si>
  <si>
    <r>
      <t>1.</t>
    </r>
    <r>
      <rPr>
        <sz val="7"/>
        <color rgb="FF000000"/>
        <rFont val="Times New Roman"/>
        <family val="1"/>
      </rPr>
      <t xml:space="preserve">    </t>
    </r>
    <r>
      <rPr>
        <sz val="11"/>
        <color rgb="FF000000"/>
        <rFont val="Arial"/>
        <family val="2"/>
      </rPr>
      <t xml:space="preserve">Einrichtung (z.B. Programmierung, Systemlizenzen etc.) </t>
    </r>
  </si>
  <si>
    <r>
      <t>2.</t>
    </r>
    <r>
      <rPr>
        <sz val="7"/>
        <color rgb="FF000000"/>
        <rFont val="Times New Roman"/>
        <family val="1"/>
      </rPr>
      <t xml:space="preserve">    </t>
    </r>
    <r>
      <rPr>
        <sz val="11"/>
        <color rgb="FF000000"/>
        <rFont val="Arial"/>
        <family val="2"/>
      </rPr>
      <t xml:space="preserve">Folgekosten (z.B. Systemweiterentwicklung, Updates, Upgrades, Aktualisierungen etc.) </t>
    </r>
  </si>
  <si>
    <t>Suchmaschinenoptimierung</t>
  </si>
  <si>
    <r>
      <t>1.</t>
    </r>
    <r>
      <rPr>
        <sz val="7"/>
        <color rgb="FF000000"/>
        <rFont val="Times New Roman"/>
        <family val="1"/>
      </rPr>
      <t xml:space="preserve">    </t>
    </r>
    <r>
      <rPr>
        <sz val="11"/>
        <color rgb="FF000000"/>
        <rFont val="Arial"/>
        <family val="2"/>
      </rPr>
      <t>Einrichtungskosten</t>
    </r>
  </si>
  <si>
    <r>
      <t>2.</t>
    </r>
    <r>
      <rPr>
        <sz val="7"/>
        <color rgb="FF000000"/>
        <rFont val="Times New Roman"/>
        <family val="1"/>
      </rPr>
      <t xml:space="preserve">    </t>
    </r>
    <r>
      <rPr>
        <sz val="11"/>
        <color rgb="FF000000"/>
        <rFont val="Arial"/>
        <family val="2"/>
      </rPr>
      <t>Folgekosten</t>
    </r>
  </si>
  <si>
    <t>Web-Analytics</t>
  </si>
  <si>
    <t>Schnittstellenprogrammierung</t>
  </si>
  <si>
    <t>Kick-Of Workshop</t>
  </si>
  <si>
    <r>
      <t>1.</t>
    </r>
    <r>
      <rPr>
        <sz val="7"/>
        <color theme="1"/>
        <rFont val="Times New Roman"/>
        <family val="1"/>
      </rPr>
      <t xml:space="preserve">    </t>
    </r>
    <r>
      <rPr>
        <sz val="11"/>
        <color theme="1"/>
        <rFont val="Arial"/>
        <family val="2"/>
      </rPr>
      <t>Vorbereitungs-/Nachbereitungskosten</t>
    </r>
  </si>
  <si>
    <r>
      <t>2.</t>
    </r>
    <r>
      <rPr>
        <sz val="7"/>
        <color theme="1"/>
        <rFont val="Times New Roman"/>
        <family val="1"/>
      </rPr>
      <t xml:space="preserve">    </t>
    </r>
    <r>
      <rPr>
        <sz val="11"/>
        <color theme="1"/>
        <rFont val="Arial"/>
        <family val="2"/>
      </rPr>
      <t xml:space="preserve">Durchführungskosten </t>
    </r>
  </si>
  <si>
    <t>Module &amp; Funktionen</t>
  </si>
  <si>
    <t>Suchfunktion</t>
  </si>
  <si>
    <r>
      <t>2.</t>
    </r>
    <r>
      <rPr>
        <sz val="7"/>
        <color theme="1"/>
        <rFont val="Times New Roman"/>
        <family val="1"/>
      </rPr>
      <t xml:space="preserve">    </t>
    </r>
    <r>
      <rPr>
        <sz val="11"/>
        <color theme="1"/>
        <rFont val="Arial"/>
        <family val="2"/>
      </rPr>
      <t>Folgekosten</t>
    </r>
  </si>
  <si>
    <t>Chatbot</t>
  </si>
  <si>
    <t>Übersetzungstool</t>
  </si>
  <si>
    <t>Medienbibliothek</t>
  </si>
  <si>
    <t>Seitenstruktur</t>
  </si>
  <si>
    <t>Veranstaltungskalender</t>
  </si>
  <si>
    <t>Datenbanken</t>
  </si>
  <si>
    <t>Basisumsetzung der Datenbank gemäß Lastenheft</t>
  </si>
  <si>
    <t xml:space="preserve">Lizenzkosten </t>
  </si>
  <si>
    <t xml:space="preserve">Entwicklung API </t>
  </si>
  <si>
    <t>Einrichtung Schnittstellen</t>
  </si>
  <si>
    <t>Kosten je Benutzer</t>
  </si>
  <si>
    <t>Testing</t>
  </si>
  <si>
    <t>Support</t>
  </si>
  <si>
    <t>Wartung</t>
  </si>
  <si>
    <t>Sonstige Kosten</t>
  </si>
  <si>
    <t>Website-Lösung</t>
  </si>
  <si>
    <t>Konzeption Websitestruktur</t>
  </si>
  <si>
    <t>Designentwicklung inkl. Korrekturschleifen</t>
  </si>
  <si>
    <t>Contentmanagement (Erstbefüllung der Websites)</t>
  </si>
  <si>
    <t>Frontend-Entwicklung</t>
  </si>
  <si>
    <t>Schulung und Workshops</t>
  </si>
  <si>
    <t>Beratung, Support &amp; Problembehandlung</t>
  </si>
  <si>
    <t xml:space="preserve">Datenmigration (Wissensportal) </t>
  </si>
  <si>
    <t>Summe Einrichtungskosten</t>
  </si>
  <si>
    <t>Summe Folgekosten</t>
  </si>
  <si>
    <t>Einrichtungskosten</t>
  </si>
  <si>
    <t>Folgekosten</t>
  </si>
  <si>
    <t>Schnittstellen</t>
  </si>
  <si>
    <t>Bitte Einrichtungskosten und ggf. anfallende Folgekosten getrennt pro Position ausweisen</t>
  </si>
  <si>
    <r>
      <t>1.</t>
    </r>
    <r>
      <rPr>
        <sz val="7"/>
        <color theme="1"/>
        <rFont val="Times New Roman"/>
        <family val="1"/>
      </rPr>
      <t xml:space="preserve">    </t>
    </r>
    <r>
      <rPr>
        <sz val="11"/>
        <color theme="1"/>
        <rFont val="Arial"/>
        <family val="2"/>
      </rPr>
      <t>Lizenzkauf</t>
    </r>
  </si>
  <si>
    <t xml:space="preserve">Produkt-Management-System </t>
  </si>
  <si>
    <r>
      <t>2.</t>
    </r>
    <r>
      <rPr>
        <sz val="7"/>
        <color theme="1"/>
        <rFont val="Times New Roman"/>
        <family val="1"/>
      </rPr>
      <t xml:space="preserve">    </t>
    </r>
    <r>
      <rPr>
        <sz val="11"/>
        <color theme="1"/>
        <rFont val="Arial"/>
        <family val="2"/>
      </rPr>
      <t xml:space="preserve">Folgekosten (z.B. Supportkosten, mtl. Grundgebühren, Gebühren pro Verkauf , Transaktionsgebühren für Kreditkartenzahlung etc.) </t>
    </r>
  </si>
  <si>
    <t>Preisblatt</t>
  </si>
  <si>
    <t xml:space="preserve">Ausfüllhinweise </t>
  </si>
  <si>
    <r>
      <t xml:space="preserve">Der Bieter nennt in seinem Angebot den Preis für das jeweilige Arbeitspaket. Die Preise sind in Euro anzugeben. Es sind die Brutto-Preise anzugeben. Bitte reichen Sie eine nachvollziehbare Kostenaufstellung für den gesamten Zeitraum ein, welche die jeweiligen Aufwände und Stundensätze je Arbeitspaket und seine dazugehörigen Unterpunkte aufschlüsselt und die Einhaltung der Budgets erwarten lässt. </t>
    </r>
    <r>
      <rPr>
        <sz val="9"/>
        <color rgb="FF000000"/>
        <rFont val="Arial"/>
        <family val="2"/>
      </rPr>
      <t xml:space="preserve">Anzugeben ist ein Stunden- oder Tagessatz, der </t>
    </r>
    <r>
      <rPr>
        <sz val="9"/>
        <color theme="1"/>
        <rFont val="Arial"/>
        <family val="2"/>
      </rPr>
      <t xml:space="preserve">mindestens viertelstundengenau abgerechnet werden kann. </t>
    </r>
  </si>
  <si>
    <t xml:space="preserve">Hinweis: </t>
  </si>
  <si>
    <t xml:space="preserve"> </t>
  </si>
  <si>
    <t>Angebotspreise</t>
  </si>
  <si>
    <t>Webshop</t>
  </si>
  <si>
    <t>Module zur Seitengestaltung</t>
  </si>
  <si>
    <t>Um die Vergleichbarkeit der Angebote zu gewährleisten, soll sich die Preisauflistung an der hier dargestellten Tabelle orientieren. Es sind sowohl die einmaligen Einrichtungskosten der einzelnen Positionen als auch die jährlichen Folgekosten darzustellen.</t>
  </si>
  <si>
    <r>
      <t>Preistabelle Arbeitspaket 1: Websites</t>
    </r>
    <r>
      <rPr>
        <sz val="8"/>
        <color rgb="FF000000"/>
        <rFont val="Calibri"/>
        <family val="2"/>
        <scheme val="minor"/>
      </rPr>
      <t> </t>
    </r>
    <r>
      <rPr>
        <b/>
        <sz val="12"/>
        <color rgb="FF000000"/>
        <rFont val="Arial"/>
        <family val="2"/>
      </rPr>
      <t xml:space="preserve"> </t>
    </r>
  </si>
  <si>
    <r>
      <t>Preistabelle Arbeitspaket 2: Webshop</t>
    </r>
    <r>
      <rPr>
        <b/>
        <sz val="12"/>
        <color rgb="FF000000"/>
        <rFont val="Arial"/>
        <family val="2"/>
      </rPr>
      <t xml:space="preserve"> </t>
    </r>
  </si>
  <si>
    <t>Arbeitspaket 1 - Website</t>
  </si>
  <si>
    <t>Arbeitspaket 2 - Webshop</t>
  </si>
  <si>
    <t>Gesamtpreis</t>
  </si>
  <si>
    <t>Gesamtpreis Einrichtungskosten</t>
  </si>
  <si>
    <t>Gesamtpreis Folgeskosten</t>
  </si>
  <si>
    <t>2024-2025</t>
  </si>
  <si>
    <t>QII / 2025</t>
  </si>
  <si>
    <t>225.000 EUR brutto</t>
  </si>
  <si>
    <t>Realisierungszeitraum:</t>
  </si>
  <si>
    <t>Websitelaunch:</t>
  </si>
  <si>
    <t>Budget:</t>
  </si>
  <si>
    <t>Service</t>
  </si>
  <si>
    <t>Gesamtpreis 2025:</t>
  </si>
  <si>
    <t>Wertungspreis:</t>
  </si>
  <si>
    <t>Angebotene Leistungen außerhalb des Wertungspreises</t>
  </si>
  <si>
    <t>Gesamtpreis 2026:</t>
  </si>
  <si>
    <t>Gesamtpreis 2027:</t>
  </si>
  <si>
    <t>Service, Wartung und Support 2025</t>
  </si>
  <si>
    <t>Service, Wartung und Support 2026</t>
  </si>
  <si>
    <t>Service, Wartung und Support 2027</t>
  </si>
  <si>
    <t>Das Projekt wird u.a. mit jährlichen Fördermitteln des Tourismusplans des Freistaates Sachsen finanziert, weshalb das Budget begrenzt ist. Es erfolgt eine jährliche Beauftragung vorbehaltlich der Zuwendungsmittel. Der Marketingverbund Schlösserland Sachsen ist seit 19 Jahren ein Förderprojekt und seitdem fest im Tourismusplan des Freistaates verankert. Die Förderung von Innovationen hat im Rahmen des Tourismusplans einen herausragenden Stellenwert.</t>
  </si>
  <si>
    <t>Wertungspreis</t>
  </si>
  <si>
    <t>In die Wertung fließen die Preise für die Arbeitspakete 1 &amp; 2 ein. Die maximale Kostenobergrenze für alle Leistungen beträgt 225.000 € Brutto (inkl. gesetzl. MwSt.). Diese Kostenobergrenze umfasst ausdrücklich auch Nebenkosten im In- und Ausland sowie die nach Aufwand anfallenden zusätzlichen Leistungen wie Scans, Kuriere, Porto, technische Nebenkosten und Reisekosten. Das Wertungsschema lässt zu, dass dieser Kostenrahmen nicht ausgeschöpft werden muss.</t>
  </si>
  <si>
    <t xml:space="preserve">Leistungen außerhalb des Wertungspreises </t>
  </si>
  <si>
    <t xml:space="preserve">Nicht in den o.g. Wertungspreis fließen die Kosten für Service, Wartung &amp; Support. Die Kosten für Service, Wartung &amp; Support werden separat erfasst und sind Teil des Verhandlungsverfahrens.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</si>
</sst>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9" x14ac:knownFonts="1">
    <font>
      <sz val="11"/>
      <color theme="1"/>
      <name val="Calibri"/>
      <family val="2"/>
      <scheme val="minor"/>
    </font>
    <font>
      <sz val="11"/>
      <color theme="1"/>
      <name val="Calibri"/>
      <family val="2"/>
      <scheme val="minor"/>
    </font>
    <font>
      <b/>
      <sz val="12"/>
      <color theme="1"/>
      <name val="Arial"/>
      <family val="2"/>
    </font>
    <font>
      <sz val="8"/>
      <color rgb="FF000000"/>
      <name val="Calibri"/>
      <family val="2"/>
      <scheme val="minor"/>
    </font>
    <font>
      <b/>
      <sz val="12"/>
      <color rgb="FF000000"/>
      <name val="Arial"/>
      <family val="2"/>
    </font>
    <font>
      <b/>
      <sz val="10"/>
      <color rgb="FFFF0000"/>
      <name val="Arial"/>
      <family val="2"/>
    </font>
    <font>
      <b/>
      <sz val="11"/>
      <color rgb="FF000000"/>
      <name val="Arial"/>
      <family val="2"/>
    </font>
    <font>
      <b/>
      <sz val="11"/>
      <color theme="1"/>
      <name val="Arial"/>
      <family val="2"/>
    </font>
    <font>
      <sz val="10"/>
      <color theme="1"/>
      <name val="Arial"/>
      <family val="2"/>
    </font>
    <font>
      <b/>
      <sz val="10"/>
      <color theme="1"/>
      <name val="Arial"/>
      <family val="2"/>
    </font>
    <font>
      <sz val="11"/>
      <color theme="1"/>
      <name val="Arial"/>
      <family val="2"/>
    </font>
    <font>
      <sz val="11"/>
      <color rgb="FF000000"/>
      <name val="Arial"/>
      <family val="2"/>
    </font>
    <font>
      <sz val="7"/>
      <color rgb="FF000000"/>
      <name val="Times New Roman"/>
      <family val="1"/>
    </font>
    <font>
      <sz val="7"/>
      <color theme="1"/>
      <name val="Times New Roman"/>
      <family val="1"/>
    </font>
    <font>
      <b/>
      <sz val="14"/>
      <color theme="1"/>
      <name val="Arial"/>
      <family val="2"/>
    </font>
    <font>
      <sz val="9"/>
      <color theme="1"/>
      <name val="Arial"/>
      <family val="2"/>
    </font>
    <font>
      <sz val="9"/>
      <color rgb="FF000000"/>
      <name val="Arial"/>
      <family val="2"/>
    </font>
    <font>
      <b/>
      <sz val="9"/>
      <color theme="1"/>
      <name val="Arial"/>
      <family val="2"/>
    </font>
    <font>
      <b/>
      <u val="double"/>
      <sz val="11"/>
      <color theme="1"/>
      <name val="Arial"/>
      <family val="2"/>
    </font>
  </fonts>
  <fills count="5">
    <fill>
      <patternFill patternType="none"/>
    </fill>
    <fill>
      <patternFill patternType="gray125"/>
    </fill>
    <fill>
      <patternFill patternType="solid">
        <fgColor rgb="FFBFBFBF"/>
        <bgColor indexed="64"/>
      </patternFill>
    </fill>
    <fill>
      <patternFill patternType="solid">
        <fgColor rgb="FFD9D9D9"/>
        <bgColor indexed="64"/>
      </patternFill>
    </fill>
    <fill>
      <patternFill patternType="solid">
        <fgColor theme="0" tint="-0.14999847407452621"/>
        <bgColor indexed="64"/>
      </patternFill>
    </fill>
  </fills>
  <borders count="23">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2">
    <xf numFmtId="0" fontId="0" fillId="0" borderId="0"/>
    <xf numFmtId="44" fontId="1" fillId="0" borderId="0" applyFont="0" applyFill="0" applyBorder="0" applyAlignment="0" applyProtection="0"/>
  </cellStyleXfs>
  <cellXfs count="161">
    <xf numFmtId="0" fontId="0" fillId="0" borderId="0" xfId="0"/>
    <xf numFmtId="0" fontId="9" fillId="0" borderId="7" xfId="0" applyFont="1" applyBorder="1" applyAlignment="1">
      <alignment vertical="center" wrapText="1"/>
    </xf>
    <xf numFmtId="0" fontId="10" fillId="0" borderId="0" xfId="0" applyFont="1"/>
    <xf numFmtId="0" fontId="10" fillId="0" borderId="10" xfId="0" applyFont="1" applyBorder="1" applyAlignment="1">
      <alignment vertical="center" wrapText="1"/>
    </xf>
    <xf numFmtId="0" fontId="8" fillId="0" borderId="7" xfId="0" applyFont="1" applyBorder="1" applyAlignment="1">
      <alignment vertical="center" wrapText="1"/>
    </xf>
    <xf numFmtId="0" fontId="11" fillId="0" borderId="10" xfId="0" applyFont="1" applyBorder="1" applyAlignment="1">
      <alignment vertical="center" wrapText="1"/>
    </xf>
    <xf numFmtId="0" fontId="11" fillId="0" borderId="10" xfId="0" applyFont="1" applyBorder="1" applyAlignment="1">
      <alignment horizontal="left" vertical="center" wrapText="1"/>
    </xf>
    <xf numFmtId="0" fontId="10" fillId="0" borderId="7" xfId="0" applyFont="1" applyBorder="1" applyAlignment="1">
      <alignment horizontal="left" vertical="center" wrapText="1"/>
    </xf>
    <xf numFmtId="0" fontId="10" fillId="0" borderId="10" xfId="0" applyFont="1" applyBorder="1" applyAlignment="1">
      <alignment horizontal="left" vertical="center" wrapText="1"/>
    </xf>
    <xf numFmtId="0" fontId="10" fillId="0" borderId="7" xfId="0" applyFont="1" applyBorder="1" applyAlignment="1">
      <alignment vertical="center" wrapText="1"/>
    </xf>
    <xf numFmtId="0" fontId="11" fillId="0" borderId="7" xfId="0" applyFont="1" applyBorder="1" applyAlignment="1">
      <alignment vertical="center" wrapText="1"/>
    </xf>
    <xf numFmtId="0" fontId="10" fillId="0" borderId="0" xfId="0" applyFont="1" applyBorder="1" applyAlignment="1">
      <alignment vertical="center" wrapText="1"/>
    </xf>
    <xf numFmtId="44" fontId="10" fillId="0" borderId="14" xfId="1" applyFont="1" applyBorder="1" applyAlignment="1">
      <alignment vertical="center" wrapText="1"/>
    </xf>
    <xf numFmtId="44" fontId="10" fillId="0" borderId="9" xfId="1" applyFont="1" applyBorder="1" applyAlignment="1">
      <alignment vertical="center" wrapText="1"/>
    </xf>
    <xf numFmtId="44" fontId="10" fillId="0" borderId="8" xfId="1" applyFont="1" applyBorder="1" applyAlignment="1">
      <alignment vertical="center" wrapText="1"/>
    </xf>
    <xf numFmtId="0" fontId="8" fillId="0" borderId="10" xfId="0" applyFont="1" applyBorder="1" applyAlignment="1">
      <alignment vertical="center" wrapText="1"/>
    </xf>
    <xf numFmtId="0" fontId="9" fillId="0" borderId="10" xfId="0" applyFont="1" applyBorder="1" applyAlignment="1">
      <alignment vertical="center" wrapText="1"/>
    </xf>
    <xf numFmtId="0" fontId="0" fillId="0" borderId="15" xfId="0" applyBorder="1"/>
    <xf numFmtId="0" fontId="0" fillId="0" borderId="5" xfId="0" applyBorder="1"/>
    <xf numFmtId="0" fontId="0" fillId="0" borderId="17" xfId="0" applyBorder="1"/>
    <xf numFmtId="0" fontId="8" fillId="0" borderId="18" xfId="0" applyFont="1" applyBorder="1" applyAlignment="1">
      <alignment vertical="center" wrapText="1"/>
    </xf>
    <xf numFmtId="0" fontId="0" fillId="0" borderId="15" xfId="0" applyBorder="1" applyAlignment="1"/>
    <xf numFmtId="0" fontId="0" fillId="0" borderId="0" xfId="0" applyBorder="1"/>
    <xf numFmtId="0" fontId="11" fillId="0" borderId="0" xfId="0" applyFont="1" applyBorder="1" applyAlignment="1">
      <alignment vertical="center" wrapText="1"/>
    </xf>
    <xf numFmtId="44" fontId="10" fillId="0" borderId="0" xfId="1" applyFont="1" applyBorder="1" applyAlignment="1">
      <alignment vertical="center" wrapText="1"/>
    </xf>
    <xf numFmtId="44" fontId="7" fillId="0" borderId="1" xfId="1" applyFont="1" applyBorder="1" applyAlignment="1">
      <alignment horizontal="left" vertical="center" wrapText="1"/>
    </xf>
    <xf numFmtId="0" fontId="0" fillId="0" borderId="5" xfId="0" applyBorder="1" applyAlignment="1"/>
    <xf numFmtId="0" fontId="8" fillId="0" borderId="13" xfId="0" applyFont="1" applyBorder="1" applyAlignment="1">
      <alignment vertical="center" wrapText="1"/>
    </xf>
    <xf numFmtId="0" fontId="10" fillId="0" borderId="0" xfId="0" applyFont="1" applyBorder="1" applyAlignment="1">
      <alignment horizontal="left" vertical="center" wrapText="1"/>
    </xf>
    <xf numFmtId="0" fontId="10" fillId="0" borderId="15" xfId="0" applyFont="1" applyBorder="1" applyAlignment="1">
      <alignment vertical="center" wrapText="1"/>
    </xf>
    <xf numFmtId="0" fontId="10" fillId="0" borderId="15" xfId="0" applyFont="1" applyBorder="1" applyAlignment="1">
      <alignment horizontal="left" vertical="center" wrapText="1"/>
    </xf>
    <xf numFmtId="0" fontId="10" fillId="0" borderId="5" xfId="0" applyFont="1" applyBorder="1" applyAlignment="1">
      <alignment vertical="center" wrapText="1"/>
    </xf>
    <xf numFmtId="0" fontId="9" fillId="0" borderId="4" xfId="0" applyFont="1" applyBorder="1" applyAlignment="1">
      <alignment vertical="center" wrapText="1"/>
    </xf>
    <xf numFmtId="0" fontId="9" fillId="0" borderId="14" xfId="0" applyFont="1" applyBorder="1" applyAlignment="1">
      <alignment vertical="center" wrapText="1"/>
    </xf>
    <xf numFmtId="44" fontId="9" fillId="0" borderId="14" xfId="1" applyFont="1" applyBorder="1" applyAlignment="1">
      <alignment vertical="center" wrapText="1"/>
    </xf>
    <xf numFmtId="44" fontId="9" fillId="0" borderId="4" xfId="1" applyFont="1" applyBorder="1" applyAlignment="1">
      <alignment vertical="center" wrapText="1"/>
    </xf>
    <xf numFmtId="44" fontId="10" fillId="0" borderId="10" xfId="1" applyFont="1" applyBorder="1" applyAlignment="1">
      <alignment vertical="center" wrapText="1"/>
    </xf>
    <xf numFmtId="44" fontId="7" fillId="0" borderId="1" xfId="1" applyFont="1" applyBorder="1" applyAlignment="1">
      <alignment vertical="center" wrapText="1"/>
    </xf>
    <xf numFmtId="0" fontId="10" fillId="0" borderId="2" xfId="0" applyFont="1" applyBorder="1" applyAlignment="1">
      <alignment vertical="center" wrapText="1"/>
    </xf>
    <xf numFmtId="0" fontId="8" fillId="0" borderId="4" xfId="0" applyFont="1" applyBorder="1" applyAlignment="1">
      <alignment vertical="center" wrapText="1"/>
    </xf>
    <xf numFmtId="44" fontId="0" fillId="0" borderId="8" xfId="1" applyFont="1" applyBorder="1"/>
    <xf numFmtId="0" fontId="15" fillId="0" borderId="0" xfId="0" applyFont="1"/>
    <xf numFmtId="0" fontId="10" fillId="0" borderId="0" xfId="0" applyFont="1" applyAlignment="1">
      <alignment vertical="center"/>
    </xf>
    <xf numFmtId="0" fontId="7" fillId="0" borderId="0" xfId="0" applyFont="1" applyAlignment="1">
      <alignment vertical="center"/>
    </xf>
    <xf numFmtId="0" fontId="15" fillId="0" borderId="0" xfId="0" applyFont="1" applyFill="1" applyAlignment="1">
      <alignment vertical="center" wrapText="1"/>
    </xf>
    <xf numFmtId="0" fontId="15" fillId="0" borderId="0" xfId="0" applyFont="1" applyFill="1"/>
    <xf numFmtId="0" fontId="15" fillId="0" borderId="0" xfId="0" applyFont="1" applyFill="1" applyAlignment="1">
      <alignment wrapText="1"/>
    </xf>
    <xf numFmtId="0" fontId="7" fillId="0" borderId="0" xfId="0" applyFont="1"/>
    <xf numFmtId="0" fontId="10" fillId="0" borderId="0" xfId="0" applyFont="1" applyFill="1"/>
    <xf numFmtId="0" fontId="10" fillId="0" borderId="10" xfId="0" applyFont="1" applyBorder="1"/>
    <xf numFmtId="0" fontId="7" fillId="4" borderId="14" xfId="0" applyFont="1" applyFill="1" applyBorder="1"/>
    <xf numFmtId="0" fontId="7" fillId="4" borderId="4" xfId="0" applyFont="1" applyFill="1" applyBorder="1"/>
    <xf numFmtId="0" fontId="10" fillId="0" borderId="9" xfId="0" applyFont="1" applyBorder="1"/>
    <xf numFmtId="0" fontId="7" fillId="0" borderId="9" xfId="0" applyFont="1" applyBorder="1"/>
    <xf numFmtId="0" fontId="7" fillId="0" borderId="19" xfId="0" applyFont="1" applyBorder="1"/>
    <xf numFmtId="0" fontId="10" fillId="0" borderId="19" xfId="0" applyFont="1" applyBorder="1"/>
    <xf numFmtId="0" fontId="10" fillId="0" borderId="20" xfId="0" applyFont="1" applyBorder="1"/>
    <xf numFmtId="0" fontId="10" fillId="0" borderId="16" xfId="0" applyFont="1" applyBorder="1"/>
    <xf numFmtId="0" fontId="10" fillId="0" borderId="18" xfId="0" applyFont="1" applyBorder="1"/>
    <xf numFmtId="0" fontId="10" fillId="0" borderId="9" xfId="1" applyNumberFormat="1" applyFont="1" applyBorder="1" applyAlignment="1">
      <alignment vertical="center" wrapText="1"/>
    </xf>
    <xf numFmtId="0" fontId="10" fillId="0" borderId="8" xfId="1" applyNumberFormat="1" applyFont="1" applyBorder="1" applyAlignment="1">
      <alignment vertical="center" wrapText="1"/>
    </xf>
    <xf numFmtId="0" fontId="10" fillId="0" borderId="14" xfId="1" applyNumberFormat="1" applyFont="1" applyBorder="1" applyAlignment="1">
      <alignment vertical="center" wrapText="1"/>
    </xf>
    <xf numFmtId="0" fontId="9" fillId="0" borderId="2" xfId="1" applyNumberFormat="1" applyFont="1" applyBorder="1" applyAlignment="1">
      <alignment vertical="center" wrapText="1"/>
    </xf>
    <xf numFmtId="0" fontId="10" fillId="0" borderId="15" xfId="1" applyNumberFormat="1" applyFont="1" applyBorder="1" applyAlignment="1">
      <alignment vertical="center" wrapText="1"/>
    </xf>
    <xf numFmtId="0" fontId="10" fillId="0" borderId="5" xfId="1" applyNumberFormat="1" applyFont="1" applyBorder="1" applyAlignment="1">
      <alignment vertical="center" wrapText="1"/>
    </xf>
    <xf numFmtId="0" fontId="9" fillId="0" borderId="3" xfId="0" applyNumberFormat="1" applyFont="1" applyBorder="1" applyAlignment="1">
      <alignment vertical="center" wrapText="1"/>
    </xf>
    <xf numFmtId="0" fontId="10" fillId="0" borderId="0" xfId="1" applyNumberFormat="1" applyFont="1" applyBorder="1" applyAlignment="1">
      <alignment vertical="center" wrapText="1"/>
    </xf>
    <xf numFmtId="0" fontId="10" fillId="0" borderId="6" xfId="1" applyNumberFormat="1" applyFont="1" applyBorder="1" applyAlignment="1">
      <alignment vertical="center" wrapText="1"/>
    </xf>
    <xf numFmtId="0" fontId="0" fillId="0" borderId="6" xfId="1" applyNumberFormat="1" applyFont="1" applyBorder="1"/>
    <xf numFmtId="0" fontId="10" fillId="0" borderId="2" xfId="0" applyFont="1" applyBorder="1" applyAlignment="1">
      <alignment horizontal="left" vertical="center" wrapText="1"/>
    </xf>
    <xf numFmtId="0" fontId="7" fillId="0" borderId="0" xfId="0" applyFont="1" applyAlignment="1">
      <alignment horizontal="left" vertical="center"/>
    </xf>
    <xf numFmtId="0" fontId="10" fillId="0" borderId="0" xfId="0" applyFont="1" applyBorder="1"/>
    <xf numFmtId="0" fontId="10" fillId="0" borderId="8" xfId="0" applyFont="1" applyBorder="1"/>
    <xf numFmtId="0" fontId="10" fillId="0" borderId="21" xfId="0" applyFont="1" applyBorder="1"/>
    <xf numFmtId="0" fontId="10" fillId="0" borderId="5" xfId="0" applyFont="1" applyBorder="1"/>
    <xf numFmtId="0" fontId="7" fillId="0" borderId="11" xfId="0" applyFont="1" applyBorder="1" applyAlignment="1">
      <alignment vertical="center"/>
    </xf>
    <xf numFmtId="44" fontId="10" fillId="0" borderId="3" xfId="1" applyFont="1" applyBorder="1" applyAlignment="1">
      <alignment vertical="center" wrapText="1"/>
    </xf>
    <xf numFmtId="44" fontId="10" fillId="0" borderId="6" xfId="1" applyFont="1" applyBorder="1" applyAlignment="1">
      <alignment vertical="center" wrapText="1"/>
    </xf>
    <xf numFmtId="0" fontId="18" fillId="0" borderId="0" xfId="0" applyFont="1" applyBorder="1" applyAlignment="1">
      <alignment horizontal="right" vertical="center"/>
    </xf>
    <xf numFmtId="0" fontId="14" fillId="0" borderId="0" xfId="0" applyFont="1" applyAlignment="1">
      <alignment vertical="center"/>
    </xf>
    <xf numFmtId="0" fontId="10" fillId="0" borderId="0" xfId="0" applyFont="1" applyAlignment="1"/>
    <xf numFmtId="0" fontId="9" fillId="0" borderId="1" xfId="0" applyFont="1" applyBorder="1" applyAlignment="1">
      <alignment vertical="center" wrapText="1"/>
    </xf>
    <xf numFmtId="0" fontId="9" fillId="0" borderId="13" xfId="0" applyFont="1" applyBorder="1" applyAlignment="1">
      <alignment vertical="center" wrapText="1"/>
    </xf>
    <xf numFmtId="0" fontId="10" fillId="0" borderId="3" xfId="0" applyFont="1" applyBorder="1" applyAlignment="1">
      <alignment vertical="center" wrapText="1"/>
    </xf>
    <xf numFmtId="0" fontId="10" fillId="0" borderId="15" xfId="0" applyFont="1" applyBorder="1" applyAlignment="1"/>
    <xf numFmtId="0" fontId="10" fillId="0" borderId="6" xfId="0" applyFont="1" applyBorder="1"/>
    <xf numFmtId="44" fontId="18" fillId="0" borderId="0" xfId="0" applyNumberFormat="1" applyFont="1" applyBorder="1" applyAlignment="1"/>
    <xf numFmtId="0" fontId="15" fillId="4" borderId="0" xfId="0" applyFont="1" applyFill="1" applyBorder="1" applyAlignment="1">
      <alignment horizontal="left" vertical="center" wrapText="1"/>
    </xf>
    <xf numFmtId="0" fontId="15" fillId="4" borderId="10" xfId="0" applyFont="1" applyFill="1" applyBorder="1" applyAlignment="1">
      <alignment horizontal="left" vertical="center" wrapText="1"/>
    </xf>
    <xf numFmtId="44" fontId="10" fillId="0" borderId="9" xfId="0" applyNumberFormat="1" applyFont="1" applyBorder="1"/>
    <xf numFmtId="44" fontId="10" fillId="0" borderId="8" xfId="0" applyNumberFormat="1" applyFont="1" applyBorder="1"/>
    <xf numFmtId="44" fontId="7" fillId="0" borderId="1" xfId="1" applyFont="1" applyBorder="1" applyAlignment="1">
      <alignment vertical="center"/>
    </xf>
    <xf numFmtId="44" fontId="7" fillId="0" borderId="13" xfId="1" applyFont="1" applyBorder="1" applyAlignment="1">
      <alignment vertical="center"/>
    </xf>
    <xf numFmtId="44" fontId="10" fillId="0" borderId="21" xfId="1" applyFont="1" applyBorder="1"/>
    <xf numFmtId="44" fontId="18" fillId="0" borderId="0" xfId="1" applyFont="1" applyBorder="1" applyAlignment="1">
      <alignment vertical="center"/>
    </xf>
    <xf numFmtId="44" fontId="10" fillId="0" borderId="0" xfId="0" applyNumberFormat="1" applyFont="1"/>
    <xf numFmtId="0" fontId="17" fillId="4" borderId="15" xfId="0" applyFont="1" applyFill="1" applyBorder="1" applyAlignment="1">
      <alignment horizontal="left" wrapText="1"/>
    </xf>
    <xf numFmtId="0" fontId="15" fillId="4" borderId="0" xfId="0" applyFont="1" applyFill="1" applyBorder="1" applyAlignment="1">
      <alignment horizontal="left"/>
    </xf>
    <xf numFmtId="0" fontId="15" fillId="4" borderId="10" xfId="0" applyFont="1" applyFill="1" applyBorder="1" applyAlignment="1">
      <alignment horizontal="left"/>
    </xf>
    <xf numFmtId="0" fontId="17" fillId="4" borderId="15" xfId="0" applyFont="1" applyFill="1" applyBorder="1" applyAlignment="1">
      <alignment horizontal="left"/>
    </xf>
    <xf numFmtId="0" fontId="15" fillId="4" borderId="2" xfId="0" applyFont="1" applyFill="1" applyBorder="1" applyAlignment="1">
      <alignment horizontal="left" vertical="center" wrapText="1"/>
    </xf>
    <xf numFmtId="0" fontId="15" fillId="4" borderId="3" xfId="0" applyFont="1" applyFill="1" applyBorder="1" applyAlignment="1">
      <alignment horizontal="left" vertical="center" wrapText="1"/>
    </xf>
    <xf numFmtId="0" fontId="15" fillId="4" borderId="4" xfId="0" applyFont="1" applyFill="1" applyBorder="1" applyAlignment="1">
      <alignment horizontal="left" vertical="center" wrapText="1"/>
    </xf>
    <xf numFmtId="0" fontId="15" fillId="4" borderId="15" xfId="0" applyFont="1" applyFill="1" applyBorder="1" applyAlignment="1">
      <alignment horizontal="left" vertical="center" wrapText="1"/>
    </xf>
    <xf numFmtId="0" fontId="15" fillId="4" borderId="0" xfId="0" applyFont="1" applyFill="1" applyBorder="1" applyAlignment="1">
      <alignment horizontal="left" vertical="center" wrapText="1"/>
    </xf>
    <xf numFmtId="0" fontId="15" fillId="4" borderId="10" xfId="0" applyFont="1" applyFill="1" applyBorder="1" applyAlignment="1">
      <alignment horizontal="left" vertical="center" wrapText="1"/>
    </xf>
    <xf numFmtId="0" fontId="15" fillId="4" borderId="5" xfId="0" applyFont="1" applyFill="1" applyBorder="1" applyAlignment="1">
      <alignment horizontal="left" vertical="center" wrapText="1"/>
    </xf>
    <xf numFmtId="0" fontId="15" fillId="4" borderId="6" xfId="0" applyFont="1" applyFill="1" applyBorder="1" applyAlignment="1">
      <alignment horizontal="left" vertical="center" wrapText="1"/>
    </xf>
    <xf numFmtId="0" fontId="15" fillId="4" borderId="7" xfId="0" applyFont="1" applyFill="1" applyBorder="1" applyAlignment="1">
      <alignment horizontal="left" vertical="center" wrapText="1"/>
    </xf>
    <xf numFmtId="0" fontId="15" fillId="4" borderId="22" xfId="0" applyFont="1" applyFill="1" applyBorder="1" applyAlignment="1">
      <alignment horizontal="left" wrapText="1"/>
    </xf>
    <xf numFmtId="0" fontId="15" fillId="4" borderId="0" xfId="0" applyFont="1" applyFill="1" applyBorder="1" applyAlignment="1">
      <alignment horizontal="left" wrapText="1"/>
    </xf>
    <xf numFmtId="0" fontId="15" fillId="4" borderId="10" xfId="0" applyFont="1" applyFill="1" applyBorder="1" applyAlignment="1">
      <alignment horizontal="left" wrapText="1"/>
    </xf>
    <xf numFmtId="44" fontId="7" fillId="0" borderId="1" xfId="1" applyFont="1" applyBorder="1" applyAlignment="1">
      <alignment vertical="center" wrapText="1"/>
    </xf>
    <xf numFmtId="0" fontId="10" fillId="0" borderId="2" xfId="0" applyFont="1" applyBorder="1" applyAlignment="1">
      <alignment horizontal="left" vertical="center" wrapText="1"/>
    </xf>
    <xf numFmtId="0" fontId="10" fillId="0" borderId="4" xfId="0" applyFont="1" applyBorder="1" applyAlignment="1">
      <alignment horizontal="left" vertical="center" wrapText="1"/>
    </xf>
    <xf numFmtId="0" fontId="6" fillId="3" borderId="11" xfId="0" applyFont="1" applyFill="1" applyBorder="1" applyAlignment="1">
      <alignment horizontal="left" vertical="center" wrapText="1"/>
    </xf>
    <xf numFmtId="0" fontId="6" fillId="3" borderId="12" xfId="0" applyFont="1" applyFill="1" applyBorder="1" applyAlignment="1">
      <alignment horizontal="left" vertical="center" wrapText="1"/>
    </xf>
    <xf numFmtId="0" fontId="6" fillId="3" borderId="13" xfId="0" applyFont="1" applyFill="1" applyBorder="1" applyAlignment="1">
      <alignment horizontal="left" vertical="center" wrapText="1"/>
    </xf>
    <xf numFmtId="0" fontId="10" fillId="0" borderId="15" xfId="0" applyFont="1" applyBorder="1" applyAlignment="1">
      <alignment horizontal="left" vertical="center" wrapText="1"/>
    </xf>
    <xf numFmtId="0" fontId="10" fillId="0" borderId="10" xfId="0" applyFont="1" applyBorder="1" applyAlignment="1">
      <alignment horizontal="left" vertical="center" wrapText="1"/>
    </xf>
    <xf numFmtId="0" fontId="7" fillId="0" borderId="15" xfId="0" applyFont="1" applyBorder="1" applyAlignment="1">
      <alignment horizontal="left" vertical="center" wrapText="1"/>
    </xf>
    <xf numFmtId="0" fontId="7" fillId="0" borderId="0" xfId="0" applyFont="1" applyBorder="1" applyAlignment="1">
      <alignment horizontal="left" vertical="center" wrapText="1"/>
    </xf>
    <xf numFmtId="0" fontId="7" fillId="3" borderId="11" xfId="0" applyFont="1" applyFill="1" applyBorder="1" applyAlignment="1">
      <alignment horizontal="left" vertical="center" wrapText="1"/>
    </xf>
    <xf numFmtId="0" fontId="7" fillId="3" borderId="12" xfId="0" applyFont="1" applyFill="1" applyBorder="1" applyAlignment="1">
      <alignment horizontal="left" vertical="center" wrapText="1"/>
    </xf>
    <xf numFmtId="0" fontId="7" fillId="3" borderId="13" xfId="0" applyFont="1" applyFill="1" applyBorder="1" applyAlignment="1">
      <alignment horizontal="left" vertical="center" wrapText="1"/>
    </xf>
    <xf numFmtId="44" fontId="7" fillId="0" borderId="11" xfId="1" applyFont="1" applyBorder="1" applyAlignment="1">
      <alignment horizontal="left" vertical="center" wrapText="1"/>
    </xf>
    <xf numFmtId="44" fontId="7" fillId="0" borderId="12" xfId="1" applyFont="1" applyBorder="1" applyAlignment="1">
      <alignment horizontal="left" vertical="center" wrapText="1"/>
    </xf>
    <xf numFmtId="44" fontId="7" fillId="0" borderId="5" xfId="1" applyFont="1" applyBorder="1" applyAlignment="1">
      <alignment horizontal="left" vertical="center" wrapText="1"/>
    </xf>
    <xf numFmtId="44" fontId="7" fillId="0" borderId="6" xfId="1" applyFont="1" applyBorder="1" applyAlignment="1">
      <alignment horizontal="left" vertical="center" wrapText="1"/>
    </xf>
    <xf numFmtId="0" fontId="7" fillId="0" borderId="15" xfId="0" applyFont="1" applyBorder="1" applyAlignment="1">
      <alignment vertical="center" wrapText="1"/>
    </xf>
    <xf numFmtId="0" fontId="7" fillId="0" borderId="10" xfId="0" applyFont="1" applyBorder="1" applyAlignment="1">
      <alignment vertical="center" wrapText="1"/>
    </xf>
    <xf numFmtId="44" fontId="7" fillId="0" borderId="11" xfId="1" applyFont="1" applyBorder="1" applyAlignment="1">
      <alignment vertical="center" wrapText="1"/>
    </xf>
    <xf numFmtId="44" fontId="7" fillId="0" borderId="12" xfId="1" applyFont="1" applyBorder="1" applyAlignment="1">
      <alignment vertical="center" wrapText="1"/>
    </xf>
    <xf numFmtId="0" fontId="7" fillId="0" borderId="15" xfId="0" applyFont="1" applyBorder="1" applyAlignment="1">
      <alignment horizontal="left"/>
    </xf>
    <xf numFmtId="0" fontId="7" fillId="0" borderId="0" xfId="0" applyFont="1" applyBorder="1" applyAlignment="1">
      <alignment horizontal="left"/>
    </xf>
    <xf numFmtId="0" fontId="7" fillId="0" borderId="2" xfId="0" applyFont="1" applyBorder="1" applyAlignment="1">
      <alignment vertical="center" wrapText="1"/>
    </xf>
    <xf numFmtId="0" fontId="7" fillId="0" borderId="4" xfId="0" applyFont="1" applyBorder="1" applyAlignment="1">
      <alignment vertical="center" wrapText="1"/>
    </xf>
    <xf numFmtId="0" fontId="6" fillId="0" borderId="15" xfId="0" applyFont="1" applyBorder="1" applyAlignment="1">
      <alignment vertical="center" wrapText="1"/>
    </xf>
    <xf numFmtId="0" fontId="6" fillId="0" borderId="10" xfId="0" applyFont="1" applyBorder="1" applyAlignment="1">
      <alignment vertical="center" wrapText="1"/>
    </xf>
    <xf numFmtId="0" fontId="6" fillId="0" borderId="2" xfId="0" applyFont="1" applyBorder="1" applyAlignment="1">
      <alignment horizontal="left" vertical="center" wrapText="1"/>
    </xf>
    <xf numFmtId="0" fontId="6" fillId="0" borderId="4" xfId="0" applyFont="1" applyBorder="1" applyAlignment="1">
      <alignment horizontal="left" vertical="center" wrapText="1"/>
    </xf>
    <xf numFmtId="0" fontId="6" fillId="0" borderId="2" xfId="0" applyFont="1" applyBorder="1" applyAlignment="1">
      <alignment vertical="center" wrapText="1"/>
    </xf>
    <xf numFmtId="0" fontId="6" fillId="0" borderId="4" xfId="0" applyFont="1" applyBorder="1" applyAlignment="1">
      <alignment vertical="center" wrapText="1"/>
    </xf>
    <xf numFmtId="0" fontId="6" fillId="0" borderId="15" xfId="0" applyFont="1" applyBorder="1" applyAlignment="1">
      <alignment horizontal="left" vertical="center" wrapText="1"/>
    </xf>
    <xf numFmtId="0" fontId="6" fillId="0" borderId="10" xfId="0" applyFont="1" applyBorder="1" applyAlignment="1">
      <alignment horizontal="left" vertical="center" wrapText="1"/>
    </xf>
    <xf numFmtId="0" fontId="2" fillId="2" borderId="2" xfId="0" applyFont="1" applyFill="1" applyBorder="1" applyAlignment="1">
      <alignment vertical="center" wrapText="1"/>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0" fontId="5" fillId="2" borderId="15" xfId="0" applyFont="1" applyFill="1" applyBorder="1" applyAlignment="1">
      <alignment vertical="center" wrapText="1"/>
    </xf>
    <xf numFmtId="0" fontId="5" fillId="2" borderId="0" xfId="0" applyFont="1" applyFill="1" applyBorder="1" applyAlignment="1">
      <alignment vertical="center" wrapText="1"/>
    </xf>
    <xf numFmtId="0" fontId="5" fillId="2" borderId="10" xfId="0" applyFont="1" applyFill="1" applyBorder="1" applyAlignment="1">
      <alignment vertical="center" wrapText="1"/>
    </xf>
    <xf numFmtId="0" fontId="7" fillId="0" borderId="10" xfId="0" applyFont="1" applyBorder="1" applyAlignment="1">
      <alignment horizontal="lef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5" fillId="2" borderId="15" xfId="0" applyFont="1" applyFill="1" applyBorder="1" applyAlignment="1">
      <alignment horizontal="left" vertical="center" wrapText="1"/>
    </xf>
    <xf numFmtId="0" fontId="5" fillId="2" borderId="0"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10" fillId="0" borderId="15" xfId="0" applyFont="1" applyBorder="1" applyAlignment="1">
      <alignment vertical="center" wrapText="1"/>
    </xf>
    <xf numFmtId="0" fontId="10" fillId="0" borderId="10" xfId="0" applyFont="1" applyBorder="1" applyAlignment="1">
      <alignment vertical="center" wrapText="1"/>
    </xf>
    <xf numFmtId="0" fontId="18" fillId="0" borderId="0" xfId="0" applyFont="1" applyBorder="1" applyAlignment="1">
      <alignment horizontal="right"/>
    </xf>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C411E-B78D-489A-AA12-63565519930F}">
  <sheetPr>
    <pageSetUpPr fitToPage="1"/>
  </sheetPr>
  <dimension ref="A1:G46"/>
  <sheetViews>
    <sheetView tabSelected="1" view="pageLayout" topLeftCell="A10" zoomScaleNormal="100" workbookViewId="0">
      <selection activeCell="C38" sqref="C38"/>
    </sheetView>
  </sheetViews>
  <sheetFormatPr baseColWidth="10" defaultColWidth="11.42578125" defaultRowHeight="14.25" x14ac:dyDescent="0.2"/>
  <cols>
    <col min="1" max="1" width="39.140625" style="2" customWidth="1"/>
    <col min="2" max="2" width="23" style="2" customWidth="1"/>
    <col min="3" max="3" width="20.140625" style="2" customWidth="1"/>
    <col min="4" max="4" width="11.42578125" style="2"/>
    <col min="5" max="7" width="11.42578125" style="48"/>
    <col min="8" max="16384" width="11.42578125" style="2"/>
  </cols>
  <sheetData>
    <row r="1" spans="1:7" ht="18" x14ac:dyDescent="0.2">
      <c r="A1" s="79" t="s">
        <v>63</v>
      </c>
      <c r="B1" s="79"/>
      <c r="C1" s="79"/>
      <c r="D1" s="79"/>
    </row>
    <row r="3" spans="1:7" ht="15" x14ac:dyDescent="0.2">
      <c r="A3" s="43" t="s">
        <v>64</v>
      </c>
      <c r="B3" s="43"/>
      <c r="C3" s="43"/>
      <c r="D3" s="43"/>
      <c r="E3" s="43"/>
      <c r="F3" s="43"/>
      <c r="G3" s="43"/>
    </row>
    <row r="4" spans="1:7" ht="15" thickBot="1" x14ac:dyDescent="0.25"/>
    <row r="5" spans="1:7" s="41" customFormat="1" ht="66.75" customHeight="1" x14ac:dyDescent="0.2">
      <c r="A5" s="100" t="s">
        <v>65</v>
      </c>
      <c r="B5" s="101"/>
      <c r="C5" s="101"/>
      <c r="D5" s="102"/>
      <c r="E5" s="44"/>
      <c r="F5" s="44"/>
      <c r="G5" s="44"/>
    </row>
    <row r="6" spans="1:7" s="41" customFormat="1" ht="35.25" customHeight="1" x14ac:dyDescent="0.2">
      <c r="A6" s="103" t="s">
        <v>71</v>
      </c>
      <c r="B6" s="104"/>
      <c r="C6" s="104"/>
      <c r="D6" s="105"/>
      <c r="E6" s="44"/>
      <c r="F6" s="44"/>
      <c r="G6" s="44"/>
    </row>
    <row r="7" spans="1:7" s="41" customFormat="1" ht="18.75" customHeight="1" x14ac:dyDescent="0.2">
      <c r="A7" s="96" t="s">
        <v>95</v>
      </c>
      <c r="B7" s="87"/>
      <c r="C7" s="87"/>
      <c r="D7" s="88"/>
      <c r="E7" s="44"/>
      <c r="F7" s="44"/>
      <c r="G7" s="44"/>
    </row>
    <row r="8" spans="1:7" s="41" customFormat="1" ht="53.25" customHeight="1" x14ac:dyDescent="0.2">
      <c r="A8" s="103" t="s">
        <v>96</v>
      </c>
      <c r="B8" s="104"/>
      <c r="C8" s="104"/>
      <c r="D8" s="105"/>
      <c r="E8" s="44"/>
      <c r="F8" s="44"/>
      <c r="G8" s="44"/>
    </row>
    <row r="9" spans="1:7" s="41" customFormat="1" ht="17.25" customHeight="1" x14ac:dyDescent="0.2">
      <c r="A9" s="96" t="s">
        <v>97</v>
      </c>
      <c r="B9" s="87"/>
      <c r="C9" s="87"/>
      <c r="D9" s="88"/>
      <c r="E9" s="44"/>
      <c r="F9" s="44"/>
      <c r="G9" s="44"/>
    </row>
    <row r="10" spans="1:7" s="41" customFormat="1" ht="27.75" customHeight="1" x14ac:dyDescent="0.2">
      <c r="A10" s="109" t="s">
        <v>98</v>
      </c>
      <c r="B10" s="110"/>
      <c r="C10" s="110"/>
      <c r="D10" s="111"/>
      <c r="E10" s="45"/>
      <c r="F10" s="45"/>
      <c r="G10" s="45"/>
    </row>
    <row r="11" spans="1:7" s="41" customFormat="1" ht="17.25" customHeight="1" x14ac:dyDescent="0.2">
      <c r="A11" s="99" t="s">
        <v>66</v>
      </c>
      <c r="B11" s="97"/>
      <c r="C11" s="97"/>
      <c r="D11" s="98"/>
      <c r="E11" s="45"/>
      <c r="F11" s="45"/>
      <c r="G11" s="45"/>
    </row>
    <row r="12" spans="1:7" s="41" customFormat="1" ht="48.75" customHeight="1" x14ac:dyDescent="0.2">
      <c r="A12" s="103" t="s">
        <v>94</v>
      </c>
      <c r="B12" s="104"/>
      <c r="C12" s="104"/>
      <c r="D12" s="105"/>
      <c r="E12" s="46"/>
      <c r="F12" s="46"/>
      <c r="G12" s="46"/>
    </row>
    <row r="13" spans="1:7" s="41" customFormat="1" ht="5.25" customHeight="1" thickBot="1" x14ac:dyDescent="0.25">
      <c r="A13" s="106"/>
      <c r="B13" s="107"/>
      <c r="C13" s="107"/>
      <c r="D13" s="108"/>
      <c r="E13" s="44"/>
      <c r="F13" s="44"/>
      <c r="G13" s="44"/>
    </row>
    <row r="16" spans="1:7" ht="21" customHeight="1" x14ac:dyDescent="0.2">
      <c r="A16" s="43" t="s">
        <v>82</v>
      </c>
      <c r="B16" s="43" t="s">
        <v>79</v>
      </c>
    </row>
    <row r="17" spans="1:3" ht="21" customHeight="1" x14ac:dyDescent="0.2">
      <c r="A17" s="43" t="s">
        <v>83</v>
      </c>
      <c r="B17" s="43" t="s">
        <v>80</v>
      </c>
    </row>
    <row r="18" spans="1:3" ht="21" customHeight="1" x14ac:dyDescent="0.2">
      <c r="A18" s="70" t="s">
        <v>84</v>
      </c>
      <c r="B18" s="70" t="s">
        <v>81</v>
      </c>
    </row>
    <row r="19" spans="1:3" x14ac:dyDescent="0.2">
      <c r="B19" s="42" t="s">
        <v>67</v>
      </c>
    </row>
    <row r="20" spans="1:3" x14ac:dyDescent="0.2">
      <c r="A20" s="80"/>
      <c r="B20" s="80"/>
    </row>
    <row r="21" spans="1:3" ht="15" x14ac:dyDescent="0.25">
      <c r="A21" s="47" t="s">
        <v>68</v>
      </c>
    </row>
    <row r="22" spans="1:3" ht="15.75" thickBot="1" x14ac:dyDescent="0.3">
      <c r="A22" s="47"/>
    </row>
    <row r="23" spans="1:3" ht="15.75" thickBot="1" x14ac:dyDescent="0.3">
      <c r="B23" s="50" t="s">
        <v>56</v>
      </c>
      <c r="C23" s="51" t="s">
        <v>57</v>
      </c>
    </row>
    <row r="24" spans="1:3" ht="15" x14ac:dyDescent="0.25">
      <c r="A24" s="54" t="s">
        <v>74</v>
      </c>
      <c r="B24" s="55"/>
      <c r="C24" s="56"/>
    </row>
    <row r="25" spans="1:3" x14ac:dyDescent="0.2">
      <c r="A25" s="52" t="s">
        <v>1</v>
      </c>
      <c r="B25" s="89">
        <f>'Arbeitspaket 1'!E32</f>
        <v>0</v>
      </c>
      <c r="C25" s="89">
        <f>'Arbeitspaket 1'!E33</f>
        <v>0</v>
      </c>
    </row>
    <row r="26" spans="1:3" x14ac:dyDescent="0.2">
      <c r="A26" s="52" t="s">
        <v>28</v>
      </c>
      <c r="B26" s="89">
        <f>'Arbeitspaket 1'!E58</f>
        <v>0</v>
      </c>
      <c r="C26" s="89">
        <f>'Arbeitspaket 1'!E59</f>
        <v>0</v>
      </c>
    </row>
    <row r="27" spans="1:3" x14ac:dyDescent="0.2">
      <c r="A27" s="52" t="s">
        <v>36</v>
      </c>
      <c r="B27" s="89">
        <f>'Arbeitspaket 1'!E78</f>
        <v>0</v>
      </c>
      <c r="C27" s="89">
        <f>'Arbeitspaket 1'!E79</f>
        <v>0</v>
      </c>
    </row>
    <row r="28" spans="1:3" x14ac:dyDescent="0.2">
      <c r="A28" s="52" t="s">
        <v>46</v>
      </c>
      <c r="B28" s="89">
        <f>'Arbeitspaket 1'!E94</f>
        <v>0</v>
      </c>
      <c r="C28" s="89">
        <f>'Arbeitspaket 1'!E95</f>
        <v>0</v>
      </c>
    </row>
    <row r="29" spans="1:3" x14ac:dyDescent="0.2">
      <c r="A29" s="57"/>
      <c r="B29" s="57"/>
      <c r="C29" s="58"/>
    </row>
    <row r="30" spans="1:3" ht="15" x14ac:dyDescent="0.25">
      <c r="A30" s="53" t="s">
        <v>75</v>
      </c>
      <c r="B30" s="52"/>
      <c r="C30" s="49"/>
    </row>
    <row r="31" spans="1:3" ht="15" thickBot="1" x14ac:dyDescent="0.25">
      <c r="A31" s="72" t="s">
        <v>69</v>
      </c>
      <c r="B31" s="90">
        <f>'Arbeitspaket 2'!E16</f>
        <v>0</v>
      </c>
      <c r="C31" s="90">
        <f>'Arbeitspaket 2'!E17</f>
        <v>0</v>
      </c>
    </row>
    <row r="32" spans="1:3" ht="23.25" customHeight="1" thickBot="1" x14ac:dyDescent="0.25">
      <c r="A32" s="75" t="s">
        <v>76</v>
      </c>
      <c r="B32" s="91">
        <f>SUM(B25:B31)</f>
        <v>0</v>
      </c>
      <c r="C32" s="92">
        <f>SUM(C25:C31)</f>
        <v>0</v>
      </c>
    </row>
    <row r="33" spans="1:3" x14ac:dyDescent="0.2">
      <c r="A33" s="71"/>
      <c r="B33" s="71"/>
      <c r="C33" s="71"/>
    </row>
    <row r="35" spans="1:3" x14ac:dyDescent="0.2">
      <c r="A35" s="73" t="s">
        <v>77</v>
      </c>
      <c r="B35" s="93">
        <f>B32</f>
        <v>0</v>
      </c>
    </row>
    <row r="36" spans="1:3" x14ac:dyDescent="0.2">
      <c r="A36" s="73" t="s">
        <v>78</v>
      </c>
      <c r="B36" s="93">
        <f>C32</f>
        <v>0</v>
      </c>
    </row>
    <row r="37" spans="1:3" ht="7.5" customHeight="1" x14ac:dyDescent="0.2"/>
    <row r="38" spans="1:3" ht="19.5" customHeight="1" x14ac:dyDescent="0.2">
      <c r="A38" s="78" t="s">
        <v>87</v>
      </c>
      <c r="B38" s="94">
        <v>0</v>
      </c>
    </row>
    <row r="42" spans="1:3" ht="15" x14ac:dyDescent="0.25">
      <c r="A42" s="47" t="s">
        <v>88</v>
      </c>
    </row>
    <row r="44" spans="1:3" ht="18.75" customHeight="1" x14ac:dyDescent="0.2">
      <c r="A44" s="2" t="s">
        <v>91</v>
      </c>
      <c r="B44" s="95">
        <f>'Wartung, Service &amp; Support'!E10</f>
        <v>0</v>
      </c>
    </row>
    <row r="45" spans="1:3" ht="18.75" customHeight="1" x14ac:dyDescent="0.2">
      <c r="A45" s="2" t="s">
        <v>92</v>
      </c>
      <c r="B45" s="95">
        <f>'Wartung, Service &amp; Support'!E19</f>
        <v>0</v>
      </c>
    </row>
    <row r="46" spans="1:3" ht="18.75" customHeight="1" x14ac:dyDescent="0.2">
      <c r="A46" s="2" t="s">
        <v>93</v>
      </c>
      <c r="B46" s="95">
        <f>'Wartung, Service &amp; Support'!E28</f>
        <v>0</v>
      </c>
    </row>
  </sheetData>
  <mergeCells count="5">
    <mergeCell ref="A5:D5"/>
    <mergeCell ref="A6:D6"/>
    <mergeCell ref="A8:D8"/>
    <mergeCell ref="A12:D13"/>
    <mergeCell ref="A10:D10"/>
  </mergeCells>
  <pageMargins left="0.7" right="0.7" top="1.4393750000000001" bottom="0.78740157499999996" header="0.3" footer="0.3"/>
  <pageSetup paperSize="9" scale="93" fitToHeight="0" orientation="portrait" r:id="rId1"/>
  <headerFooter>
    <oddHeader>&amp;L&amp;"-,Fett"Ausschreibung - VB0259&amp;"-,Standard"
Entwicklung, technische Umsetzung, Betreuung eines Relaunches der Website 
www.schloesserland-sachsen.de
&amp;"-,Fett"Anlage D &amp;"-,Standard"– Preisblatt</oddHeader>
    <oddFooter>&amp;L&amp;A&amp;C&amp;P</oddFooter>
  </headerFooter>
  <rowBreaks count="1" manualBreakCount="1">
    <brk id="2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309E3-BB42-492F-8FE5-9BB8F3A8A3A0}">
  <sheetPr>
    <pageSetUpPr fitToPage="1"/>
  </sheetPr>
  <dimension ref="A1:F168"/>
  <sheetViews>
    <sheetView view="pageLayout" topLeftCell="A28" zoomScaleNormal="100" workbookViewId="0">
      <selection activeCell="E59" sqref="E59"/>
    </sheetView>
  </sheetViews>
  <sheetFormatPr baseColWidth="10" defaultRowHeight="15" x14ac:dyDescent="0.25"/>
  <cols>
    <col min="1" max="1" width="5" style="3" customWidth="1"/>
    <col min="2" max="2" width="64.140625" customWidth="1"/>
    <col min="3" max="3" width="13.28515625" customWidth="1"/>
    <col min="4" max="4" width="13.140625" customWidth="1"/>
    <col min="5" max="5" width="14.28515625" bestFit="1" customWidth="1"/>
  </cols>
  <sheetData>
    <row r="1" spans="1:5" ht="15.75" customHeight="1" x14ac:dyDescent="0.25">
      <c r="A1" s="145" t="s">
        <v>72</v>
      </c>
      <c r="B1" s="146"/>
      <c r="C1" s="146"/>
      <c r="D1" s="146"/>
      <c r="E1" s="147"/>
    </row>
    <row r="2" spans="1:5" ht="25.5" customHeight="1" thickBot="1" x14ac:dyDescent="0.3">
      <c r="A2" s="148" t="s">
        <v>0</v>
      </c>
      <c r="B2" s="149"/>
      <c r="C2" s="149"/>
      <c r="D2" s="149"/>
      <c r="E2" s="150"/>
    </row>
    <row r="3" spans="1:5" ht="24" customHeight="1" thickBot="1" x14ac:dyDescent="0.3">
      <c r="A3" s="115" t="s">
        <v>1</v>
      </c>
      <c r="B3" s="116"/>
      <c r="C3" s="116"/>
      <c r="D3" s="116"/>
      <c r="E3" s="117"/>
    </row>
    <row r="4" spans="1:5" ht="39" thickBot="1" x14ac:dyDescent="0.3">
      <c r="A4" s="19"/>
      <c r="B4" s="20"/>
      <c r="C4" s="1" t="s">
        <v>2</v>
      </c>
      <c r="D4" s="1" t="s">
        <v>3</v>
      </c>
      <c r="E4" s="1" t="s">
        <v>4</v>
      </c>
    </row>
    <row r="5" spans="1:5" x14ac:dyDescent="0.25">
      <c r="A5" s="120" t="s">
        <v>25</v>
      </c>
      <c r="B5" s="151"/>
      <c r="C5" s="12"/>
      <c r="D5" s="12"/>
      <c r="E5" s="12"/>
    </row>
    <row r="6" spans="1:5" x14ac:dyDescent="0.25">
      <c r="A6" s="17"/>
      <c r="B6" s="3" t="s">
        <v>26</v>
      </c>
      <c r="C6" s="59">
        <v>0</v>
      </c>
      <c r="D6" s="13">
        <v>0</v>
      </c>
      <c r="E6" s="13">
        <f>D6*C6</f>
        <v>0</v>
      </c>
    </row>
    <row r="7" spans="1:5" ht="15.75" thickBot="1" x14ac:dyDescent="0.3">
      <c r="A7" s="17"/>
      <c r="B7" s="3" t="s">
        <v>27</v>
      </c>
      <c r="C7" s="60">
        <v>0</v>
      </c>
      <c r="D7" s="14">
        <v>0</v>
      </c>
      <c r="E7" s="13">
        <f>D7*C7</f>
        <v>0</v>
      </c>
    </row>
    <row r="8" spans="1:5" ht="15" customHeight="1" x14ac:dyDescent="0.25">
      <c r="A8" s="135" t="s">
        <v>5</v>
      </c>
      <c r="B8" s="136"/>
      <c r="C8" s="61"/>
      <c r="D8" s="12"/>
      <c r="E8" s="12"/>
    </row>
    <row r="9" spans="1:5" x14ac:dyDescent="0.25">
      <c r="A9" s="17"/>
      <c r="B9" s="6" t="s">
        <v>6</v>
      </c>
      <c r="C9" s="59">
        <v>0</v>
      </c>
      <c r="D9" s="13">
        <v>0</v>
      </c>
      <c r="E9" s="13">
        <f>D9*C9</f>
        <v>0</v>
      </c>
    </row>
    <row r="10" spans="1:5" ht="29.25" thickBot="1" x14ac:dyDescent="0.3">
      <c r="A10" s="18"/>
      <c r="B10" s="7" t="s">
        <v>7</v>
      </c>
      <c r="C10" s="60">
        <v>0</v>
      </c>
      <c r="D10" s="14">
        <v>0</v>
      </c>
      <c r="E10" s="13">
        <f>D10*C10</f>
        <v>0</v>
      </c>
    </row>
    <row r="11" spans="1:5" x14ac:dyDescent="0.25">
      <c r="A11" s="129" t="s">
        <v>8</v>
      </c>
      <c r="B11" s="130"/>
      <c r="C11" s="61"/>
      <c r="D11" s="12"/>
      <c r="E11" s="12"/>
    </row>
    <row r="12" spans="1:5" ht="28.5" x14ac:dyDescent="0.25">
      <c r="A12" s="17"/>
      <c r="B12" s="8" t="s">
        <v>9</v>
      </c>
      <c r="C12" s="59">
        <v>0</v>
      </c>
      <c r="D12" s="13">
        <v>0</v>
      </c>
      <c r="E12" s="13">
        <f>D12*C12</f>
        <v>0</v>
      </c>
    </row>
    <row r="13" spans="1:5" ht="15.75" thickBot="1" x14ac:dyDescent="0.3">
      <c r="A13" s="18"/>
      <c r="B13" s="7" t="s">
        <v>10</v>
      </c>
      <c r="C13" s="60">
        <v>0</v>
      </c>
      <c r="D13" s="14">
        <v>0</v>
      </c>
      <c r="E13" s="13">
        <f>D13*C13</f>
        <v>0</v>
      </c>
    </row>
    <row r="14" spans="1:5" x14ac:dyDescent="0.25">
      <c r="A14" s="129" t="s">
        <v>11</v>
      </c>
      <c r="B14" s="130"/>
      <c r="C14" s="61"/>
      <c r="D14" s="12"/>
      <c r="E14" s="12"/>
    </row>
    <row r="15" spans="1:5" x14ac:dyDescent="0.25">
      <c r="A15" s="17"/>
      <c r="B15" s="3" t="s">
        <v>12</v>
      </c>
      <c r="C15" s="59">
        <v>0</v>
      </c>
      <c r="D15" s="13">
        <v>0</v>
      </c>
      <c r="E15" s="13">
        <f>D15*C15</f>
        <v>0</v>
      </c>
    </row>
    <row r="16" spans="1:5" ht="15.75" thickBot="1" x14ac:dyDescent="0.3">
      <c r="A16" s="18"/>
      <c r="B16" s="9" t="s">
        <v>13</v>
      </c>
      <c r="C16" s="60">
        <v>0</v>
      </c>
      <c r="D16" s="14">
        <v>0</v>
      </c>
      <c r="E16" s="13">
        <f>D16*C16</f>
        <v>0</v>
      </c>
    </row>
    <row r="17" spans="1:5" x14ac:dyDescent="0.25">
      <c r="A17" s="137" t="s">
        <v>14</v>
      </c>
      <c r="B17" s="138"/>
      <c r="C17" s="61"/>
      <c r="D17" s="12"/>
      <c r="E17" s="12"/>
    </row>
    <row r="18" spans="1:5" ht="28.5" x14ac:dyDescent="0.25">
      <c r="A18" s="17"/>
      <c r="B18" s="5" t="s">
        <v>15</v>
      </c>
      <c r="C18" s="59">
        <v>0</v>
      </c>
      <c r="D18" s="13">
        <v>0</v>
      </c>
      <c r="E18" s="13">
        <f>D18*C18</f>
        <v>0</v>
      </c>
    </row>
    <row r="19" spans="1:5" ht="15.75" thickBot="1" x14ac:dyDescent="0.3">
      <c r="A19" s="18"/>
      <c r="B19" s="10" t="s">
        <v>16</v>
      </c>
      <c r="C19" s="60">
        <v>0</v>
      </c>
      <c r="D19" s="14">
        <v>0</v>
      </c>
      <c r="E19" s="13">
        <f>D19*C19</f>
        <v>0</v>
      </c>
    </row>
    <row r="20" spans="1:5" x14ac:dyDescent="0.25">
      <c r="A20" s="137" t="s">
        <v>17</v>
      </c>
      <c r="B20" s="138"/>
      <c r="C20" s="61"/>
      <c r="D20" s="12"/>
      <c r="E20" s="12"/>
    </row>
    <row r="21" spans="1:5" x14ac:dyDescent="0.25">
      <c r="A21" s="17"/>
      <c r="B21" s="5" t="s">
        <v>18</v>
      </c>
      <c r="C21" s="59">
        <v>0</v>
      </c>
      <c r="D21" s="13">
        <v>0</v>
      </c>
      <c r="E21" s="13">
        <f>D21*C21</f>
        <v>0</v>
      </c>
    </row>
    <row r="22" spans="1:5" ht="29.25" thickBot="1" x14ac:dyDescent="0.3">
      <c r="A22" s="17"/>
      <c r="B22" s="5" t="s">
        <v>19</v>
      </c>
      <c r="C22" s="60">
        <v>0</v>
      </c>
      <c r="D22" s="14">
        <v>0</v>
      </c>
      <c r="E22" s="13">
        <f>D22*C22</f>
        <v>0</v>
      </c>
    </row>
    <row r="23" spans="1:5" x14ac:dyDescent="0.25">
      <c r="A23" s="141" t="s">
        <v>20</v>
      </c>
      <c r="B23" s="142"/>
      <c r="C23" s="61"/>
      <c r="D23" s="12"/>
      <c r="E23" s="12"/>
    </row>
    <row r="24" spans="1:5" x14ac:dyDescent="0.25">
      <c r="A24" s="17"/>
      <c r="B24" s="5" t="s">
        <v>21</v>
      </c>
      <c r="C24" s="59">
        <v>0</v>
      </c>
      <c r="D24" s="13">
        <v>0</v>
      </c>
      <c r="E24" s="13">
        <f>D24*C24</f>
        <v>0</v>
      </c>
    </row>
    <row r="25" spans="1:5" ht="15.75" thickBot="1" x14ac:dyDescent="0.3">
      <c r="A25" s="18"/>
      <c r="B25" s="10" t="s">
        <v>22</v>
      </c>
      <c r="C25" s="60">
        <v>0</v>
      </c>
      <c r="D25" s="14">
        <v>0</v>
      </c>
      <c r="E25" s="13">
        <f>D25*C25</f>
        <v>0</v>
      </c>
    </row>
    <row r="26" spans="1:5" x14ac:dyDescent="0.25">
      <c r="A26" s="143" t="s">
        <v>23</v>
      </c>
      <c r="B26" s="144"/>
      <c r="C26" s="61"/>
      <c r="D26" s="12"/>
      <c r="E26" s="12"/>
    </row>
    <row r="27" spans="1:5" x14ac:dyDescent="0.25">
      <c r="A27" s="17"/>
      <c r="B27" s="5" t="s">
        <v>21</v>
      </c>
      <c r="C27" s="59">
        <v>0</v>
      </c>
      <c r="D27" s="13">
        <v>0</v>
      </c>
      <c r="E27" s="13">
        <f>D27*C27</f>
        <v>0</v>
      </c>
    </row>
    <row r="28" spans="1:5" ht="15.75" thickBot="1" x14ac:dyDescent="0.3">
      <c r="A28" s="17"/>
      <c r="B28" s="5" t="s">
        <v>22</v>
      </c>
      <c r="C28" s="60">
        <v>0</v>
      </c>
      <c r="D28" s="14">
        <v>0</v>
      </c>
      <c r="E28" s="13">
        <f>D28*C28</f>
        <v>0</v>
      </c>
    </row>
    <row r="29" spans="1:5" x14ac:dyDescent="0.25">
      <c r="A29" s="139" t="s">
        <v>24</v>
      </c>
      <c r="B29" s="140"/>
      <c r="C29" s="61"/>
      <c r="D29" s="12"/>
      <c r="E29" s="12"/>
    </row>
    <row r="30" spans="1:5" x14ac:dyDescent="0.25">
      <c r="A30" s="17"/>
      <c r="B30" s="5" t="s">
        <v>21</v>
      </c>
      <c r="C30" s="59">
        <v>0</v>
      </c>
      <c r="D30" s="13">
        <v>0</v>
      </c>
      <c r="E30" s="13">
        <f>D30*C30</f>
        <v>0</v>
      </c>
    </row>
    <row r="31" spans="1:5" ht="15.75" thickBot="1" x14ac:dyDescent="0.3">
      <c r="A31" s="18"/>
      <c r="B31" s="10" t="s">
        <v>22</v>
      </c>
      <c r="C31" s="60">
        <v>0</v>
      </c>
      <c r="D31" s="14">
        <v>0</v>
      </c>
      <c r="E31" s="13">
        <f>D31*C31</f>
        <v>0</v>
      </c>
    </row>
    <row r="32" spans="1:5" ht="42.75" customHeight="1" thickBot="1" x14ac:dyDescent="0.3">
      <c r="A32" s="22"/>
      <c r="B32" s="23"/>
      <c r="C32" s="125" t="s">
        <v>54</v>
      </c>
      <c r="D32" s="126"/>
      <c r="E32" s="25">
        <f>E6+E9+E12+E15+E18+E21+E24+E27+E30</f>
        <v>0</v>
      </c>
    </row>
    <row r="33" spans="1:5" ht="28.5" customHeight="1" thickBot="1" x14ac:dyDescent="0.3">
      <c r="A33" s="22"/>
      <c r="B33" s="23"/>
      <c r="C33" s="131" t="s">
        <v>55</v>
      </c>
      <c r="D33" s="132"/>
      <c r="E33" s="25">
        <f>E7+E10+E13+E16+E19+E22+E25+E28+E31</f>
        <v>0</v>
      </c>
    </row>
    <row r="34" spans="1:5" ht="15.75" thickBot="1" x14ac:dyDescent="0.3">
      <c r="A34"/>
    </row>
    <row r="35" spans="1:5" ht="24" customHeight="1" thickBot="1" x14ac:dyDescent="0.3">
      <c r="A35" s="122" t="s">
        <v>28</v>
      </c>
      <c r="B35" s="123"/>
      <c r="C35" s="123"/>
      <c r="D35" s="123"/>
      <c r="E35" s="124"/>
    </row>
    <row r="36" spans="1:5" ht="39" thickBot="1" x14ac:dyDescent="0.3">
      <c r="A36" s="17"/>
      <c r="B36" s="27"/>
      <c r="C36" s="1" t="s">
        <v>2</v>
      </c>
      <c r="D36" s="1" t="s">
        <v>3</v>
      </c>
      <c r="E36" s="1" t="s">
        <v>4</v>
      </c>
    </row>
    <row r="37" spans="1:5" x14ac:dyDescent="0.25">
      <c r="A37" s="135" t="s">
        <v>29</v>
      </c>
      <c r="B37" s="136"/>
      <c r="C37" s="61"/>
      <c r="D37" s="12"/>
      <c r="E37" s="12"/>
    </row>
    <row r="38" spans="1:5" x14ac:dyDescent="0.25">
      <c r="A38" s="21"/>
      <c r="B38" s="3" t="s">
        <v>12</v>
      </c>
      <c r="C38" s="59">
        <v>0</v>
      </c>
      <c r="D38" s="13">
        <v>0</v>
      </c>
      <c r="E38" s="13">
        <f>D38*C38</f>
        <v>0</v>
      </c>
    </row>
    <row r="39" spans="1:5" ht="15.75" thickBot="1" x14ac:dyDescent="0.3">
      <c r="A39" s="21"/>
      <c r="B39" s="3" t="s">
        <v>30</v>
      </c>
      <c r="C39" s="60">
        <v>0</v>
      </c>
      <c r="D39" s="14">
        <v>0</v>
      </c>
      <c r="E39" s="13">
        <f>D39*C39</f>
        <v>0</v>
      </c>
    </row>
    <row r="40" spans="1:5" x14ac:dyDescent="0.25">
      <c r="A40" s="135" t="s">
        <v>31</v>
      </c>
      <c r="B40" s="136"/>
      <c r="C40" s="61"/>
      <c r="D40" s="12"/>
      <c r="E40" s="12"/>
    </row>
    <row r="41" spans="1:5" x14ac:dyDescent="0.25">
      <c r="A41" s="21"/>
      <c r="B41" s="3" t="s">
        <v>12</v>
      </c>
      <c r="C41" s="59">
        <v>0</v>
      </c>
      <c r="D41" s="13">
        <v>0</v>
      </c>
      <c r="E41" s="13">
        <f>D41*C41</f>
        <v>0</v>
      </c>
    </row>
    <row r="42" spans="1:5" ht="15.75" thickBot="1" x14ac:dyDescent="0.3">
      <c r="A42" s="21"/>
      <c r="B42" s="3" t="s">
        <v>30</v>
      </c>
      <c r="C42" s="60">
        <v>0</v>
      </c>
      <c r="D42" s="14">
        <v>0</v>
      </c>
      <c r="E42" s="13">
        <f>D42*C42</f>
        <v>0</v>
      </c>
    </row>
    <row r="43" spans="1:5" x14ac:dyDescent="0.25">
      <c r="A43" s="135" t="s">
        <v>32</v>
      </c>
      <c r="B43" s="136"/>
      <c r="C43" s="61"/>
      <c r="D43" s="12"/>
      <c r="E43" s="12"/>
    </row>
    <row r="44" spans="1:5" x14ac:dyDescent="0.25">
      <c r="A44" s="21"/>
      <c r="B44" s="3" t="s">
        <v>12</v>
      </c>
      <c r="C44" s="59">
        <v>0</v>
      </c>
      <c r="D44" s="13">
        <v>0</v>
      </c>
      <c r="E44" s="13">
        <f>D44*C44</f>
        <v>0</v>
      </c>
    </row>
    <row r="45" spans="1:5" ht="15.75" thickBot="1" x14ac:dyDescent="0.3">
      <c r="A45" s="26"/>
      <c r="B45" s="9" t="s">
        <v>30</v>
      </c>
      <c r="C45" s="60">
        <v>0</v>
      </c>
      <c r="D45" s="14">
        <v>0</v>
      </c>
      <c r="E45" s="13">
        <f>D45*C45</f>
        <v>0</v>
      </c>
    </row>
    <row r="46" spans="1:5" x14ac:dyDescent="0.25">
      <c r="A46" s="129" t="s">
        <v>33</v>
      </c>
      <c r="B46" s="130"/>
      <c r="C46" s="61"/>
      <c r="D46" s="12"/>
      <c r="E46" s="12"/>
    </row>
    <row r="47" spans="1:5" x14ac:dyDescent="0.25">
      <c r="A47" s="21"/>
      <c r="B47" s="3" t="s">
        <v>12</v>
      </c>
      <c r="C47" s="59">
        <v>0</v>
      </c>
      <c r="D47" s="13">
        <v>0</v>
      </c>
      <c r="E47" s="13">
        <f>D47*C47</f>
        <v>0</v>
      </c>
    </row>
    <row r="48" spans="1:5" ht="15.75" thickBot="1" x14ac:dyDescent="0.3">
      <c r="A48" s="26"/>
      <c r="B48" s="9" t="s">
        <v>30</v>
      </c>
      <c r="C48" s="60">
        <v>0</v>
      </c>
      <c r="D48" s="14">
        <v>0</v>
      </c>
      <c r="E48" s="13">
        <f>D48*C48</f>
        <v>0</v>
      </c>
    </row>
    <row r="49" spans="1:5" x14ac:dyDescent="0.25">
      <c r="A49" s="129" t="s">
        <v>34</v>
      </c>
      <c r="B49" s="130"/>
      <c r="C49" s="61"/>
      <c r="D49" s="12"/>
      <c r="E49" s="12"/>
    </row>
    <row r="50" spans="1:5" x14ac:dyDescent="0.25">
      <c r="A50" s="21"/>
      <c r="B50" s="3" t="s">
        <v>12</v>
      </c>
      <c r="C50" s="59">
        <v>0</v>
      </c>
      <c r="D50" s="13">
        <v>0</v>
      </c>
      <c r="E50" s="13">
        <f>D50*C50</f>
        <v>0</v>
      </c>
    </row>
    <row r="51" spans="1:5" ht="15.75" thickBot="1" x14ac:dyDescent="0.3">
      <c r="A51" s="26"/>
      <c r="B51" s="9" t="s">
        <v>30</v>
      </c>
      <c r="C51" s="60">
        <v>0</v>
      </c>
      <c r="D51" s="14">
        <v>0</v>
      </c>
      <c r="E51" s="13">
        <f>D51*C51</f>
        <v>0</v>
      </c>
    </row>
    <row r="52" spans="1:5" x14ac:dyDescent="0.25">
      <c r="A52" s="129" t="s">
        <v>35</v>
      </c>
      <c r="B52" s="130"/>
      <c r="C52" s="61"/>
      <c r="D52" s="12"/>
      <c r="E52" s="12"/>
    </row>
    <row r="53" spans="1:5" x14ac:dyDescent="0.25">
      <c r="A53" s="17"/>
      <c r="B53" s="3" t="s">
        <v>12</v>
      </c>
      <c r="C53" s="59">
        <v>0</v>
      </c>
      <c r="D53" s="13">
        <v>0</v>
      </c>
      <c r="E53" s="13">
        <f>D53*C53</f>
        <v>0</v>
      </c>
    </row>
    <row r="54" spans="1:5" ht="15.75" thickBot="1" x14ac:dyDescent="0.3">
      <c r="A54" s="18"/>
      <c r="B54" s="9" t="s">
        <v>30</v>
      </c>
      <c r="C54" s="60">
        <v>0</v>
      </c>
      <c r="D54" s="14">
        <v>0</v>
      </c>
      <c r="E54" s="13">
        <f>D54*C54</f>
        <v>0</v>
      </c>
    </row>
    <row r="55" spans="1:5" x14ac:dyDescent="0.25">
      <c r="A55" s="129" t="s">
        <v>70</v>
      </c>
      <c r="B55" s="130"/>
      <c r="C55" s="61"/>
      <c r="D55" s="12"/>
      <c r="E55" s="12"/>
    </row>
    <row r="56" spans="1:5" x14ac:dyDescent="0.25">
      <c r="A56" s="17"/>
      <c r="B56" s="3" t="s">
        <v>12</v>
      </c>
      <c r="C56" s="59">
        <v>0</v>
      </c>
      <c r="D56" s="13">
        <v>0</v>
      </c>
      <c r="E56" s="13">
        <f>D56*C56</f>
        <v>0</v>
      </c>
    </row>
    <row r="57" spans="1:5" ht="15.75" thickBot="1" x14ac:dyDescent="0.3">
      <c r="A57" s="18"/>
      <c r="B57" s="9" t="s">
        <v>30</v>
      </c>
      <c r="C57" s="60">
        <v>0</v>
      </c>
      <c r="D57" s="14">
        <v>0</v>
      </c>
      <c r="E57" s="13">
        <f>D57*C57</f>
        <v>0</v>
      </c>
    </row>
    <row r="58" spans="1:5" ht="42" customHeight="1" thickBot="1" x14ac:dyDescent="0.3">
      <c r="A58" s="22"/>
      <c r="B58" s="11"/>
      <c r="C58" s="125" t="s">
        <v>54</v>
      </c>
      <c r="D58" s="126"/>
      <c r="E58" s="25">
        <f>E38+E41+E44+E47+E50+E53+E56</f>
        <v>0</v>
      </c>
    </row>
    <row r="59" spans="1:5" ht="42" customHeight="1" thickBot="1" x14ac:dyDescent="0.3">
      <c r="A59" s="22"/>
      <c r="B59" s="11"/>
      <c r="C59" s="131" t="s">
        <v>55</v>
      </c>
      <c r="D59" s="132"/>
      <c r="E59" s="25">
        <f>E39+E42+E45+E48+E51+E54+E57</f>
        <v>0</v>
      </c>
    </row>
    <row r="60" spans="1:5" x14ac:dyDescent="0.25">
      <c r="A60" s="22"/>
      <c r="B60" s="11"/>
      <c r="C60" s="24"/>
      <c r="D60" s="24"/>
      <c r="E60" s="24"/>
    </row>
    <row r="61" spans="1:5" ht="15.75" thickBot="1" x14ac:dyDescent="0.3">
      <c r="A61"/>
    </row>
    <row r="62" spans="1:5" ht="24" customHeight="1" thickBot="1" x14ac:dyDescent="0.3">
      <c r="A62" s="122" t="s">
        <v>36</v>
      </c>
      <c r="B62" s="123"/>
      <c r="C62" s="123"/>
      <c r="D62" s="123"/>
      <c r="E62" s="124"/>
    </row>
    <row r="63" spans="1:5" ht="39" thickBot="1" x14ac:dyDescent="0.3">
      <c r="A63" s="18"/>
      <c r="B63" s="4"/>
      <c r="C63" s="16" t="s">
        <v>2</v>
      </c>
      <c r="D63" s="16" t="s">
        <v>3</v>
      </c>
      <c r="E63" s="16" t="s">
        <v>4</v>
      </c>
    </row>
    <row r="64" spans="1:5" x14ac:dyDescent="0.25">
      <c r="A64" s="133" t="s">
        <v>56</v>
      </c>
      <c r="B64" s="134"/>
      <c r="C64" s="62"/>
      <c r="D64" s="34"/>
      <c r="E64" s="35"/>
    </row>
    <row r="65" spans="1:5" x14ac:dyDescent="0.25">
      <c r="A65" s="17"/>
      <c r="B65" s="11" t="s">
        <v>37</v>
      </c>
      <c r="C65" s="63">
        <v>0</v>
      </c>
      <c r="D65" s="13">
        <v>0</v>
      </c>
      <c r="E65" s="13">
        <f t="shared" ref="E65:E70" si="0">D65*C65</f>
        <v>0</v>
      </c>
    </row>
    <row r="66" spans="1:5" x14ac:dyDescent="0.25">
      <c r="A66" s="29"/>
      <c r="B66" s="11" t="s">
        <v>38</v>
      </c>
      <c r="C66" s="63">
        <v>0</v>
      </c>
      <c r="D66" s="13">
        <v>0</v>
      </c>
      <c r="E66" s="13">
        <f t="shared" si="0"/>
        <v>0</v>
      </c>
    </row>
    <row r="67" spans="1:5" x14ac:dyDescent="0.25">
      <c r="A67" s="29"/>
      <c r="B67" s="11" t="s">
        <v>39</v>
      </c>
      <c r="C67" s="63">
        <v>0</v>
      </c>
      <c r="D67" s="13">
        <v>0</v>
      </c>
      <c r="E67" s="13">
        <f t="shared" si="0"/>
        <v>0</v>
      </c>
    </row>
    <row r="68" spans="1:5" x14ac:dyDescent="0.25">
      <c r="A68" s="29"/>
      <c r="B68" s="11" t="s">
        <v>40</v>
      </c>
      <c r="C68" s="63">
        <v>0</v>
      </c>
      <c r="D68" s="13">
        <v>0</v>
      </c>
      <c r="E68" s="13">
        <f t="shared" si="0"/>
        <v>0</v>
      </c>
    </row>
    <row r="69" spans="1:5" x14ac:dyDescent="0.25">
      <c r="A69" s="29"/>
      <c r="B69" s="11" t="s">
        <v>41</v>
      </c>
      <c r="C69" s="63">
        <v>0</v>
      </c>
      <c r="D69" s="13">
        <v>0</v>
      </c>
      <c r="E69" s="13">
        <f t="shared" si="0"/>
        <v>0</v>
      </c>
    </row>
    <row r="70" spans="1:5" ht="15.75" thickBot="1" x14ac:dyDescent="0.3">
      <c r="A70" s="31"/>
      <c r="B70" s="9" t="s">
        <v>45</v>
      </c>
      <c r="C70" s="64">
        <v>0</v>
      </c>
      <c r="D70" s="14">
        <v>0</v>
      </c>
      <c r="E70" s="14">
        <f t="shared" si="0"/>
        <v>0</v>
      </c>
    </row>
    <row r="71" spans="1:5" x14ac:dyDescent="0.25">
      <c r="A71" s="120" t="s">
        <v>57</v>
      </c>
      <c r="B71" s="121"/>
      <c r="C71" s="63"/>
      <c r="D71" s="13"/>
      <c r="E71" s="36"/>
    </row>
    <row r="72" spans="1:5" x14ac:dyDescent="0.25">
      <c r="A72" s="30"/>
      <c r="B72" s="11" t="s">
        <v>41</v>
      </c>
      <c r="C72" s="63">
        <v>0</v>
      </c>
      <c r="D72" s="13">
        <v>0</v>
      </c>
      <c r="E72" s="13">
        <f t="shared" ref="E72:E77" si="1">D72*C72</f>
        <v>0</v>
      </c>
    </row>
    <row r="73" spans="1:5" x14ac:dyDescent="0.25">
      <c r="A73" s="30"/>
      <c r="B73" s="28" t="s">
        <v>58</v>
      </c>
      <c r="C73" s="63">
        <v>0</v>
      </c>
      <c r="D73" s="13">
        <v>0</v>
      </c>
      <c r="E73" s="13">
        <f t="shared" si="1"/>
        <v>0</v>
      </c>
    </row>
    <row r="74" spans="1:5" x14ac:dyDescent="0.25">
      <c r="A74" s="29"/>
      <c r="B74" s="11" t="s">
        <v>42</v>
      </c>
      <c r="C74" s="63">
        <v>0</v>
      </c>
      <c r="D74" s="13">
        <v>0</v>
      </c>
      <c r="E74" s="13">
        <f t="shared" si="1"/>
        <v>0</v>
      </c>
    </row>
    <row r="75" spans="1:5" x14ac:dyDescent="0.25">
      <c r="A75" s="29"/>
      <c r="B75" s="11" t="s">
        <v>43</v>
      </c>
      <c r="C75" s="63">
        <v>0</v>
      </c>
      <c r="D75" s="13">
        <v>0</v>
      </c>
      <c r="E75" s="13">
        <f t="shared" si="1"/>
        <v>0</v>
      </c>
    </row>
    <row r="76" spans="1:5" x14ac:dyDescent="0.25">
      <c r="A76" s="29"/>
      <c r="B76" s="11" t="s">
        <v>44</v>
      </c>
      <c r="C76" s="63">
        <v>0</v>
      </c>
      <c r="D76" s="13">
        <v>0</v>
      </c>
      <c r="E76" s="13">
        <f t="shared" si="1"/>
        <v>0</v>
      </c>
    </row>
    <row r="77" spans="1:5" ht="15.75" thickBot="1" x14ac:dyDescent="0.3">
      <c r="A77" s="31"/>
      <c r="B77" s="9" t="s">
        <v>45</v>
      </c>
      <c r="C77" s="64">
        <v>0</v>
      </c>
      <c r="D77" s="14">
        <v>0</v>
      </c>
      <c r="E77" s="13">
        <f t="shared" si="1"/>
        <v>0</v>
      </c>
    </row>
    <row r="78" spans="1:5" ht="42" customHeight="1" thickBot="1" x14ac:dyDescent="0.3">
      <c r="A78" s="29"/>
      <c r="B78" s="11"/>
      <c r="C78" s="125" t="s">
        <v>54</v>
      </c>
      <c r="D78" s="126"/>
      <c r="E78" s="37">
        <f>SUM(E65:E70)</f>
        <v>0</v>
      </c>
    </row>
    <row r="79" spans="1:5" ht="42" customHeight="1" thickBot="1" x14ac:dyDescent="0.3">
      <c r="A79" s="29"/>
      <c r="B79" s="11"/>
      <c r="C79" s="112" t="s">
        <v>55</v>
      </c>
      <c r="D79" s="112"/>
      <c r="E79" s="25">
        <f>SUM(E72:E77)</f>
        <v>0</v>
      </c>
    </row>
    <row r="80" spans="1:5" x14ac:dyDescent="0.25">
      <c r="A80" s="29"/>
      <c r="B80" s="11"/>
      <c r="C80" s="11"/>
      <c r="D80" s="11"/>
      <c r="E80" s="11"/>
    </row>
    <row r="81" spans="1:6" x14ac:dyDescent="0.25">
      <c r="A81" s="29"/>
      <c r="B81" s="11"/>
      <c r="C81" s="11"/>
      <c r="D81" s="11"/>
      <c r="E81" s="11"/>
    </row>
    <row r="82" spans="1:6" ht="15.75" thickBot="1" x14ac:dyDescent="0.3">
      <c r="A82" s="29"/>
      <c r="B82" s="11"/>
      <c r="C82" s="11"/>
      <c r="D82" s="11"/>
      <c r="E82" s="11"/>
      <c r="F82" s="22"/>
    </row>
    <row r="83" spans="1:6" ht="24" customHeight="1" thickBot="1" x14ac:dyDescent="0.3">
      <c r="A83" s="115" t="s">
        <v>46</v>
      </c>
      <c r="B83" s="116"/>
      <c r="C83" s="116"/>
      <c r="D83" s="116"/>
      <c r="E83" s="117"/>
    </row>
    <row r="84" spans="1:6" ht="39" thickBot="1" x14ac:dyDescent="0.3">
      <c r="A84" s="38"/>
      <c r="B84" s="39"/>
      <c r="C84" s="16" t="s">
        <v>2</v>
      </c>
      <c r="D84" s="16" t="s">
        <v>3</v>
      </c>
      <c r="E84" s="16" t="s">
        <v>4</v>
      </c>
    </row>
    <row r="85" spans="1:6" x14ac:dyDescent="0.25">
      <c r="A85" s="113" t="s">
        <v>56</v>
      </c>
      <c r="B85" s="114"/>
      <c r="C85" s="65"/>
      <c r="D85" s="33"/>
      <c r="E85" s="32"/>
    </row>
    <row r="86" spans="1:6" x14ac:dyDescent="0.25">
      <c r="A86" s="29"/>
      <c r="B86" s="3" t="s">
        <v>47</v>
      </c>
      <c r="C86" s="66">
        <v>0</v>
      </c>
      <c r="D86" s="13">
        <v>0</v>
      </c>
      <c r="E86" s="36">
        <f t="shared" ref="E86:E91" si="2">D86*C86</f>
        <v>0</v>
      </c>
    </row>
    <row r="87" spans="1:6" x14ac:dyDescent="0.25">
      <c r="A87" s="29"/>
      <c r="B87" s="3" t="s">
        <v>48</v>
      </c>
      <c r="C87" s="66">
        <v>0</v>
      </c>
      <c r="D87" s="13">
        <v>0</v>
      </c>
      <c r="E87" s="36">
        <f t="shared" si="2"/>
        <v>0</v>
      </c>
    </row>
    <row r="88" spans="1:6" x14ac:dyDescent="0.25">
      <c r="A88" s="29"/>
      <c r="B88" s="3" t="s">
        <v>49</v>
      </c>
      <c r="C88" s="66">
        <v>0</v>
      </c>
      <c r="D88" s="13">
        <v>0</v>
      </c>
      <c r="E88" s="36">
        <f t="shared" si="2"/>
        <v>0</v>
      </c>
    </row>
    <row r="89" spans="1:6" x14ac:dyDescent="0.25">
      <c r="A89" s="29"/>
      <c r="B89" s="3" t="s">
        <v>50</v>
      </c>
      <c r="C89" s="66">
        <v>0</v>
      </c>
      <c r="D89" s="13">
        <v>0</v>
      </c>
      <c r="E89" s="36">
        <f t="shared" si="2"/>
        <v>0</v>
      </c>
    </row>
    <row r="90" spans="1:6" x14ac:dyDescent="0.25">
      <c r="A90" s="29"/>
      <c r="B90" s="3" t="s">
        <v>51</v>
      </c>
      <c r="C90" s="66">
        <v>0</v>
      </c>
      <c r="D90" s="13">
        <v>0</v>
      </c>
      <c r="E90" s="36">
        <f t="shared" si="2"/>
        <v>0</v>
      </c>
    </row>
    <row r="91" spans="1:6" ht="15.75" thickBot="1" x14ac:dyDescent="0.3">
      <c r="A91" s="31"/>
      <c r="B91" s="9" t="s">
        <v>53</v>
      </c>
      <c r="C91" s="67">
        <v>0</v>
      </c>
      <c r="D91" s="14">
        <v>0</v>
      </c>
      <c r="E91" s="36">
        <f t="shared" si="2"/>
        <v>0</v>
      </c>
    </row>
    <row r="92" spans="1:6" x14ac:dyDescent="0.25">
      <c r="A92" s="118" t="s">
        <v>57</v>
      </c>
      <c r="B92" s="119"/>
      <c r="C92" s="66"/>
      <c r="D92" s="13"/>
      <c r="E92" s="12"/>
    </row>
    <row r="93" spans="1:6" ht="15.75" thickBot="1" x14ac:dyDescent="0.3">
      <c r="A93" s="31"/>
      <c r="B93" s="10" t="s">
        <v>52</v>
      </c>
      <c r="C93" s="68">
        <v>0</v>
      </c>
      <c r="D93" s="40">
        <v>0</v>
      </c>
      <c r="E93" s="36">
        <f>D93*C93</f>
        <v>0</v>
      </c>
    </row>
    <row r="94" spans="1:6" ht="42" customHeight="1" thickBot="1" x14ac:dyDescent="0.3">
      <c r="A94" s="11"/>
      <c r="B94" s="11"/>
      <c r="C94" s="127" t="s">
        <v>54</v>
      </c>
      <c r="D94" s="128"/>
      <c r="E94" s="25">
        <f>SUM(E86:E91)</f>
        <v>0</v>
      </c>
    </row>
    <row r="95" spans="1:6" ht="42" customHeight="1" thickBot="1" x14ac:dyDescent="0.3">
      <c r="A95" s="11"/>
      <c r="B95" s="11"/>
      <c r="C95" s="112" t="s">
        <v>55</v>
      </c>
      <c r="D95" s="112"/>
      <c r="E95" s="25">
        <f>E93</f>
        <v>0</v>
      </c>
    </row>
    <row r="96" spans="1:6" x14ac:dyDescent="0.25">
      <c r="A96" s="11"/>
    </row>
    <row r="97" spans="1:1" x14ac:dyDescent="0.25">
      <c r="A97" s="11"/>
    </row>
    <row r="98" spans="1:1" x14ac:dyDescent="0.25">
      <c r="A98" s="11"/>
    </row>
    <row r="99" spans="1:1" x14ac:dyDescent="0.25">
      <c r="A99" s="11"/>
    </row>
    <row r="100" spans="1:1" x14ac:dyDescent="0.25">
      <c r="A100" s="11"/>
    </row>
    <row r="101" spans="1:1" x14ac:dyDescent="0.25">
      <c r="A101" s="11"/>
    </row>
    <row r="102" spans="1:1" x14ac:dyDescent="0.25">
      <c r="A102" s="11"/>
    </row>
    <row r="103" spans="1:1" x14ac:dyDescent="0.25">
      <c r="A103" s="11"/>
    </row>
    <row r="104" spans="1:1" x14ac:dyDescent="0.25">
      <c r="A104" s="11"/>
    </row>
    <row r="105" spans="1:1" x14ac:dyDescent="0.25">
      <c r="A105" s="11"/>
    </row>
    <row r="106" spans="1:1" x14ac:dyDescent="0.25">
      <c r="A106" s="11"/>
    </row>
    <row r="107" spans="1:1" x14ac:dyDescent="0.25">
      <c r="A107" s="11"/>
    </row>
    <row r="108" spans="1:1" x14ac:dyDescent="0.25">
      <c r="A108" s="11"/>
    </row>
    <row r="109" spans="1:1" x14ac:dyDescent="0.25">
      <c r="A109" s="11"/>
    </row>
    <row r="110" spans="1:1" x14ac:dyDescent="0.25">
      <c r="A110" s="11"/>
    </row>
    <row r="111" spans="1:1" x14ac:dyDescent="0.25">
      <c r="A111" s="11"/>
    </row>
    <row r="112" spans="1:1" x14ac:dyDescent="0.25">
      <c r="A112" s="11"/>
    </row>
    <row r="113" spans="1:1" x14ac:dyDescent="0.25">
      <c r="A113" s="11"/>
    </row>
    <row r="114" spans="1:1" x14ac:dyDescent="0.25">
      <c r="A114" s="11"/>
    </row>
    <row r="115" spans="1:1" x14ac:dyDescent="0.25">
      <c r="A115" s="11"/>
    </row>
    <row r="116" spans="1:1" x14ac:dyDescent="0.25">
      <c r="A116" s="11"/>
    </row>
    <row r="117" spans="1:1" x14ac:dyDescent="0.25">
      <c r="A117" s="11"/>
    </row>
    <row r="118" spans="1:1" x14ac:dyDescent="0.25">
      <c r="A118" s="11"/>
    </row>
    <row r="119" spans="1:1" x14ac:dyDescent="0.25">
      <c r="A119" s="11"/>
    </row>
    <row r="120" spans="1:1" x14ac:dyDescent="0.25">
      <c r="A120" s="11"/>
    </row>
    <row r="121" spans="1:1" x14ac:dyDescent="0.25">
      <c r="A121" s="11"/>
    </row>
    <row r="122" spans="1:1" x14ac:dyDescent="0.25">
      <c r="A122" s="11"/>
    </row>
    <row r="123" spans="1:1" x14ac:dyDescent="0.25">
      <c r="A123" s="11"/>
    </row>
    <row r="124" spans="1:1" x14ac:dyDescent="0.25">
      <c r="A124" s="11"/>
    </row>
    <row r="125" spans="1:1" x14ac:dyDescent="0.25">
      <c r="A125" s="11"/>
    </row>
    <row r="126" spans="1:1" x14ac:dyDescent="0.25">
      <c r="A126" s="11"/>
    </row>
    <row r="127" spans="1:1" x14ac:dyDescent="0.25">
      <c r="A127" s="11"/>
    </row>
    <row r="128" spans="1:1" x14ac:dyDescent="0.25">
      <c r="A128" s="11"/>
    </row>
    <row r="129" spans="1:1" x14ac:dyDescent="0.25">
      <c r="A129" s="11"/>
    </row>
    <row r="130" spans="1:1" x14ac:dyDescent="0.25">
      <c r="A130" s="11"/>
    </row>
    <row r="131" spans="1:1" x14ac:dyDescent="0.25">
      <c r="A131" s="11"/>
    </row>
    <row r="132" spans="1:1" x14ac:dyDescent="0.25">
      <c r="A132" s="11"/>
    </row>
    <row r="133" spans="1:1" x14ac:dyDescent="0.25">
      <c r="A133" s="11"/>
    </row>
    <row r="134" spans="1:1" x14ac:dyDescent="0.25">
      <c r="A134" s="11"/>
    </row>
    <row r="135" spans="1:1" x14ac:dyDescent="0.25">
      <c r="A135" s="11"/>
    </row>
    <row r="136" spans="1:1" x14ac:dyDescent="0.25">
      <c r="A136" s="11"/>
    </row>
    <row r="137" spans="1:1" x14ac:dyDescent="0.25">
      <c r="A137" s="11"/>
    </row>
    <row r="138" spans="1:1" x14ac:dyDescent="0.25">
      <c r="A138" s="11"/>
    </row>
    <row r="139" spans="1:1" x14ac:dyDescent="0.25">
      <c r="A139" s="11"/>
    </row>
    <row r="140" spans="1:1" x14ac:dyDescent="0.25">
      <c r="A140" s="11"/>
    </row>
    <row r="141" spans="1:1" x14ac:dyDescent="0.25">
      <c r="A141" s="11"/>
    </row>
    <row r="142" spans="1:1" x14ac:dyDescent="0.25">
      <c r="A142" s="11"/>
    </row>
    <row r="143" spans="1:1" x14ac:dyDescent="0.25">
      <c r="A143" s="11"/>
    </row>
    <row r="144" spans="1:1" x14ac:dyDescent="0.25">
      <c r="A144" s="11"/>
    </row>
    <row r="145" spans="1:1" x14ac:dyDescent="0.25">
      <c r="A145" s="11"/>
    </row>
    <row r="146" spans="1:1" x14ac:dyDescent="0.25">
      <c r="A146" s="11"/>
    </row>
    <row r="147" spans="1:1" x14ac:dyDescent="0.25">
      <c r="A147" s="11"/>
    </row>
    <row r="148" spans="1:1" x14ac:dyDescent="0.25">
      <c r="A148" s="11"/>
    </row>
    <row r="149" spans="1:1" x14ac:dyDescent="0.25">
      <c r="A149" s="11"/>
    </row>
    <row r="150" spans="1:1" x14ac:dyDescent="0.25">
      <c r="A150" s="11"/>
    </row>
    <row r="151" spans="1:1" x14ac:dyDescent="0.25">
      <c r="A151" s="11"/>
    </row>
    <row r="152" spans="1:1" x14ac:dyDescent="0.25">
      <c r="A152" s="11"/>
    </row>
    <row r="153" spans="1:1" x14ac:dyDescent="0.25">
      <c r="A153" s="11"/>
    </row>
    <row r="154" spans="1:1" x14ac:dyDescent="0.25">
      <c r="A154" s="11"/>
    </row>
    <row r="155" spans="1:1" x14ac:dyDescent="0.25">
      <c r="A155" s="11"/>
    </row>
    <row r="156" spans="1:1" x14ac:dyDescent="0.25">
      <c r="A156" s="11"/>
    </row>
    <row r="157" spans="1:1" x14ac:dyDescent="0.25">
      <c r="A157" s="11"/>
    </row>
    <row r="158" spans="1:1" x14ac:dyDescent="0.25">
      <c r="A158" s="11"/>
    </row>
    <row r="159" spans="1:1" x14ac:dyDescent="0.25">
      <c r="A159" s="11"/>
    </row>
    <row r="160" spans="1:1" x14ac:dyDescent="0.25">
      <c r="A160" s="11"/>
    </row>
    <row r="161" spans="1:1" x14ac:dyDescent="0.25">
      <c r="A161" s="11"/>
    </row>
    <row r="162" spans="1:1" x14ac:dyDescent="0.25">
      <c r="A162" s="11"/>
    </row>
    <row r="163" spans="1:1" x14ac:dyDescent="0.25">
      <c r="A163" s="11"/>
    </row>
    <row r="164" spans="1:1" x14ac:dyDescent="0.25">
      <c r="A164" s="11"/>
    </row>
    <row r="165" spans="1:1" x14ac:dyDescent="0.25">
      <c r="A165" s="11"/>
    </row>
    <row r="166" spans="1:1" x14ac:dyDescent="0.25">
      <c r="A166" s="11"/>
    </row>
    <row r="167" spans="1:1" x14ac:dyDescent="0.25">
      <c r="A167" s="11"/>
    </row>
    <row r="168" spans="1:1" x14ac:dyDescent="0.25">
      <c r="A168" s="11"/>
    </row>
  </sheetData>
  <mergeCells count="34">
    <mergeCell ref="A1:E1"/>
    <mergeCell ref="A2:E2"/>
    <mergeCell ref="A3:E3"/>
    <mergeCell ref="A11:B11"/>
    <mergeCell ref="A14:B14"/>
    <mergeCell ref="A5:B5"/>
    <mergeCell ref="A8:B8"/>
    <mergeCell ref="A17:B17"/>
    <mergeCell ref="A20:B20"/>
    <mergeCell ref="C32:D32"/>
    <mergeCell ref="C33:D33"/>
    <mergeCell ref="A29:B29"/>
    <mergeCell ref="A23:B23"/>
    <mergeCell ref="A26:B26"/>
    <mergeCell ref="A35:E35"/>
    <mergeCell ref="A37:B37"/>
    <mergeCell ref="A40:B40"/>
    <mergeCell ref="A43:B43"/>
    <mergeCell ref="A46:B46"/>
    <mergeCell ref="A62:E62"/>
    <mergeCell ref="C78:D78"/>
    <mergeCell ref="C79:D79"/>
    <mergeCell ref="C94:D94"/>
    <mergeCell ref="A49:B49"/>
    <mergeCell ref="A52:B52"/>
    <mergeCell ref="A55:B55"/>
    <mergeCell ref="C58:D58"/>
    <mergeCell ref="C59:D59"/>
    <mergeCell ref="A64:B64"/>
    <mergeCell ref="C95:D95"/>
    <mergeCell ref="A85:B85"/>
    <mergeCell ref="A83:E83"/>
    <mergeCell ref="A92:B92"/>
    <mergeCell ref="A71:B71"/>
  </mergeCells>
  <pageMargins left="0.7" right="0.7" top="1.1767708333333333" bottom="0.78740157499999996" header="0.3" footer="0.3"/>
  <pageSetup paperSize="9" scale="79" fitToHeight="0" orientation="portrait" r:id="rId1"/>
  <headerFooter>
    <oddHeader>&amp;L&amp;"-,Fett"Ausschreibung - VB0259&amp;"-,Standard"
Entwicklung, technische Umsetzung, Betreuung eines Relaunches der Website 
www.schloesserland-sachsen.de
&amp;"-,Fett"Anlage D&amp;"-,Standard" – Preisblatt</oddHeader>
    <oddFooter>&amp;L&amp;A&amp;C&amp;P</oddFooter>
  </headerFooter>
  <rowBreaks count="1" manualBreakCount="1">
    <brk id="3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E14BD-ECA7-428A-83A0-F6FCE1F09A48}">
  <dimension ref="A1:E17"/>
  <sheetViews>
    <sheetView view="pageLayout" topLeftCell="A22" zoomScaleNormal="100" workbookViewId="0">
      <selection activeCell="B28" sqref="B28"/>
    </sheetView>
  </sheetViews>
  <sheetFormatPr baseColWidth="10" defaultRowHeight="15" x14ac:dyDescent="0.25"/>
  <cols>
    <col min="1" max="1" width="5.28515625" customWidth="1"/>
    <col min="2" max="2" width="41.5703125" customWidth="1"/>
    <col min="4" max="4" width="13" customWidth="1"/>
  </cols>
  <sheetData>
    <row r="1" spans="1:5" ht="15.75" customHeight="1" x14ac:dyDescent="0.25">
      <c r="A1" s="152" t="s">
        <v>73</v>
      </c>
      <c r="B1" s="153"/>
      <c r="C1" s="153"/>
      <c r="D1" s="153"/>
      <c r="E1" s="154"/>
    </row>
    <row r="2" spans="1:5" ht="25.5" customHeight="1" x14ac:dyDescent="0.25">
      <c r="A2" s="155" t="s">
        <v>59</v>
      </c>
      <c r="B2" s="156"/>
      <c r="C2" s="156"/>
      <c r="D2" s="156"/>
      <c r="E2" s="157"/>
    </row>
    <row r="3" spans="1:5" ht="39" thickBot="1" x14ac:dyDescent="0.3">
      <c r="A3" s="17"/>
      <c r="B3" s="15"/>
      <c r="C3" s="1" t="s">
        <v>2</v>
      </c>
      <c r="D3" s="1" t="s">
        <v>3</v>
      </c>
      <c r="E3" s="1" t="s">
        <v>4</v>
      </c>
    </row>
    <row r="4" spans="1:5" x14ac:dyDescent="0.25">
      <c r="A4" s="113" t="s">
        <v>38</v>
      </c>
      <c r="B4" s="114"/>
      <c r="C4" s="61"/>
      <c r="D4" s="12"/>
      <c r="E4" s="12"/>
    </row>
    <row r="5" spans="1:5" x14ac:dyDescent="0.25">
      <c r="A5" s="21"/>
      <c r="B5" s="3" t="s">
        <v>60</v>
      </c>
      <c r="C5" s="59">
        <v>0</v>
      </c>
      <c r="D5" s="13">
        <v>0</v>
      </c>
      <c r="E5" s="13">
        <f>D5*C5</f>
        <v>0</v>
      </c>
    </row>
    <row r="6" spans="1:5" ht="15.75" thickBot="1" x14ac:dyDescent="0.3">
      <c r="A6" s="26"/>
      <c r="B6" s="9" t="s">
        <v>30</v>
      </c>
      <c r="C6" s="60">
        <v>0</v>
      </c>
      <c r="D6" s="14">
        <v>0</v>
      </c>
      <c r="E6" s="13">
        <f>D6*C6</f>
        <v>0</v>
      </c>
    </row>
    <row r="7" spans="1:5" x14ac:dyDescent="0.25">
      <c r="A7" s="158" t="s">
        <v>39</v>
      </c>
      <c r="B7" s="159"/>
      <c r="C7" s="61"/>
      <c r="D7" s="12"/>
      <c r="E7" s="12"/>
    </row>
    <row r="8" spans="1:5" x14ac:dyDescent="0.25">
      <c r="A8" s="21"/>
      <c r="B8" s="3" t="s">
        <v>12</v>
      </c>
      <c r="C8" s="59">
        <v>0</v>
      </c>
      <c r="D8" s="13">
        <v>0</v>
      </c>
      <c r="E8" s="13">
        <f>D8*C8</f>
        <v>0</v>
      </c>
    </row>
    <row r="9" spans="1:5" ht="15.75" thickBot="1" x14ac:dyDescent="0.3">
      <c r="A9" s="26"/>
      <c r="B9" s="9" t="s">
        <v>30</v>
      </c>
      <c r="C9" s="60">
        <v>0</v>
      </c>
      <c r="D9" s="14">
        <v>0</v>
      </c>
      <c r="E9" s="13">
        <f>D9*C9</f>
        <v>0</v>
      </c>
    </row>
    <row r="10" spans="1:5" x14ac:dyDescent="0.25">
      <c r="A10" s="158" t="s">
        <v>40</v>
      </c>
      <c r="B10" s="159"/>
      <c r="C10" s="61"/>
      <c r="D10" s="12"/>
      <c r="E10" s="12"/>
    </row>
    <row r="11" spans="1:5" x14ac:dyDescent="0.25">
      <c r="A11" s="21"/>
      <c r="B11" s="3" t="s">
        <v>12</v>
      </c>
      <c r="C11" s="59">
        <v>0</v>
      </c>
      <c r="D11" s="13">
        <v>0</v>
      </c>
      <c r="E11" s="13">
        <f>D11*C11</f>
        <v>0</v>
      </c>
    </row>
    <row r="12" spans="1:5" ht="15.75" thickBot="1" x14ac:dyDescent="0.3">
      <c r="A12" s="26"/>
      <c r="B12" s="9" t="s">
        <v>30</v>
      </c>
      <c r="C12" s="60">
        <v>0</v>
      </c>
      <c r="D12" s="14">
        <v>0</v>
      </c>
      <c r="E12" s="13">
        <f>D12*C12</f>
        <v>0</v>
      </c>
    </row>
    <row r="13" spans="1:5" x14ac:dyDescent="0.25">
      <c r="A13" s="158" t="s">
        <v>61</v>
      </c>
      <c r="B13" s="159"/>
      <c r="C13" s="61"/>
      <c r="D13" s="12"/>
      <c r="E13" s="12"/>
    </row>
    <row r="14" spans="1:5" x14ac:dyDescent="0.25">
      <c r="A14" s="21"/>
      <c r="B14" s="3" t="s">
        <v>12</v>
      </c>
      <c r="C14" s="59">
        <v>0</v>
      </c>
      <c r="D14" s="13">
        <v>0</v>
      </c>
      <c r="E14" s="13">
        <f>D14*C14</f>
        <v>0</v>
      </c>
    </row>
    <row r="15" spans="1:5" ht="57.75" thickBot="1" x14ac:dyDescent="0.3">
      <c r="A15" s="26"/>
      <c r="B15" s="9" t="s">
        <v>62</v>
      </c>
      <c r="C15" s="60">
        <v>0</v>
      </c>
      <c r="D15" s="14">
        <v>0</v>
      </c>
      <c r="E15" s="14">
        <f>D15*C15</f>
        <v>0</v>
      </c>
    </row>
    <row r="16" spans="1:5" ht="42" customHeight="1" thickBot="1" x14ac:dyDescent="0.3">
      <c r="C16" s="125" t="s">
        <v>54</v>
      </c>
      <c r="D16" s="126"/>
      <c r="E16" s="25">
        <f>E5+E8+E11+E14</f>
        <v>0</v>
      </c>
    </row>
    <row r="17" spans="3:5" ht="42" customHeight="1" thickBot="1" x14ac:dyDescent="0.3">
      <c r="C17" s="131" t="s">
        <v>55</v>
      </c>
      <c r="D17" s="132"/>
      <c r="E17" s="25">
        <f>E6+E9+E12+E15</f>
        <v>0</v>
      </c>
    </row>
  </sheetData>
  <mergeCells count="8">
    <mergeCell ref="A1:E1"/>
    <mergeCell ref="A2:E2"/>
    <mergeCell ref="C16:D16"/>
    <mergeCell ref="C17:D17"/>
    <mergeCell ref="A4:B4"/>
    <mergeCell ref="A7:B7"/>
    <mergeCell ref="A10:B10"/>
    <mergeCell ref="A13:B13"/>
  </mergeCells>
  <pageMargins left="0.7" right="0.7" top="1.4791666666666667" bottom="0.78740157499999996" header="0.3" footer="0.3"/>
  <pageSetup paperSize="9" orientation="portrait" r:id="rId1"/>
  <headerFooter>
    <oddHeader>&amp;L&amp;"-,Fett"Ausschreibung - VB0259&amp;"-,Standard"
Entwicklung, technische Umsetzung, Betreuung eines Relaunches der Website 
www.schloesserland-sachsen.de
&amp;"-,Fett"
Anlage D&amp;"-,Standard" – Preisblatt</oddHeader>
    <oddFooter>&amp;L&amp;A&amp;C&amp;P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3E7E5C-34EA-4F92-9EFC-13FDE7F22E79}">
  <dimension ref="A1:E28"/>
  <sheetViews>
    <sheetView view="pageLayout" topLeftCell="A25" zoomScaleNormal="100" workbookViewId="0">
      <selection activeCell="C38" sqref="C38"/>
    </sheetView>
  </sheetViews>
  <sheetFormatPr baseColWidth="10" defaultRowHeight="14.25" x14ac:dyDescent="0.2"/>
  <cols>
    <col min="1" max="1" width="12" style="2" customWidth="1"/>
    <col min="2" max="2" width="14.7109375" style="2" customWidth="1"/>
    <col min="3" max="3" width="11.42578125" style="2"/>
    <col min="4" max="4" width="15.42578125" style="2" customWidth="1"/>
    <col min="5" max="5" width="20.140625" style="2" customWidth="1"/>
    <col min="6" max="16384" width="11.42578125" style="2"/>
  </cols>
  <sheetData>
    <row r="1" spans="1:5" ht="15" x14ac:dyDescent="0.25">
      <c r="A1" s="47" t="s">
        <v>88</v>
      </c>
    </row>
    <row r="3" spans="1:5" ht="15" thickBot="1" x14ac:dyDescent="0.25"/>
    <row r="4" spans="1:5" ht="39" thickBot="1" x14ac:dyDescent="0.25">
      <c r="A4" s="71"/>
      <c r="B4" s="15"/>
      <c r="C4" s="81" t="s">
        <v>2</v>
      </c>
      <c r="D4" s="82" t="s">
        <v>3</v>
      </c>
      <c r="E4" s="82" t="s">
        <v>4</v>
      </c>
    </row>
    <row r="5" spans="1:5" x14ac:dyDescent="0.2">
      <c r="A5" s="69">
        <v>2025</v>
      </c>
      <c r="B5" s="83"/>
      <c r="C5" s="61"/>
      <c r="D5" s="76"/>
      <c r="E5" s="12"/>
    </row>
    <row r="6" spans="1:5" x14ac:dyDescent="0.2">
      <c r="A6" s="84"/>
      <c r="B6" s="11" t="s">
        <v>44</v>
      </c>
      <c r="C6" s="59">
        <v>0</v>
      </c>
      <c r="D6" s="24">
        <v>0</v>
      </c>
      <c r="E6" s="13">
        <f>D6*C6</f>
        <v>0</v>
      </c>
    </row>
    <row r="7" spans="1:5" x14ac:dyDescent="0.2">
      <c r="A7" s="84"/>
      <c r="B7" s="11" t="s">
        <v>85</v>
      </c>
      <c r="C7" s="59">
        <v>0</v>
      </c>
      <c r="D7" s="24">
        <v>0</v>
      </c>
      <c r="E7" s="13">
        <f>D7*C7</f>
        <v>0</v>
      </c>
    </row>
    <row r="8" spans="1:5" ht="15" thickBot="1" x14ac:dyDescent="0.25">
      <c r="A8" s="74"/>
      <c r="B8" s="85" t="s">
        <v>43</v>
      </c>
      <c r="C8" s="60">
        <v>0</v>
      </c>
      <c r="D8" s="77">
        <v>0</v>
      </c>
      <c r="E8" s="14">
        <f>D8*C8</f>
        <v>0</v>
      </c>
    </row>
    <row r="9" spans="1:5" x14ac:dyDescent="0.2">
      <c r="A9" s="71"/>
      <c r="B9" s="71"/>
      <c r="C9" s="71"/>
      <c r="D9" s="71"/>
      <c r="E9" s="71"/>
    </row>
    <row r="10" spans="1:5" ht="27" customHeight="1" x14ac:dyDescent="0.25">
      <c r="A10" s="71"/>
      <c r="B10" s="71"/>
      <c r="C10" s="160" t="s">
        <v>86</v>
      </c>
      <c r="D10" s="160"/>
      <c r="E10" s="86">
        <f>SUM(E6:E8)</f>
        <v>0</v>
      </c>
    </row>
    <row r="12" spans="1:5" ht="15" thickBot="1" x14ac:dyDescent="0.25"/>
    <row r="13" spans="1:5" ht="39" thickBot="1" x14ac:dyDescent="0.25">
      <c r="A13" s="71"/>
      <c r="B13" s="15"/>
      <c r="C13" s="81" t="s">
        <v>2</v>
      </c>
      <c r="D13" s="82" t="s">
        <v>3</v>
      </c>
      <c r="E13" s="82" t="s">
        <v>4</v>
      </c>
    </row>
    <row r="14" spans="1:5" x14ac:dyDescent="0.2">
      <c r="A14" s="69">
        <v>2026</v>
      </c>
      <c r="B14" s="83"/>
      <c r="C14" s="61"/>
      <c r="D14" s="76"/>
      <c r="E14" s="12"/>
    </row>
    <row r="15" spans="1:5" x14ac:dyDescent="0.2">
      <c r="A15" s="84"/>
      <c r="B15" s="11" t="s">
        <v>44</v>
      </c>
      <c r="C15" s="59">
        <v>0</v>
      </c>
      <c r="D15" s="24">
        <v>0</v>
      </c>
      <c r="E15" s="13">
        <f>D15*C15</f>
        <v>0</v>
      </c>
    </row>
    <row r="16" spans="1:5" x14ac:dyDescent="0.2">
      <c r="A16" s="84"/>
      <c r="B16" s="11" t="s">
        <v>85</v>
      </c>
      <c r="C16" s="59">
        <v>0</v>
      </c>
      <c r="D16" s="24">
        <v>0</v>
      </c>
      <c r="E16" s="13">
        <f>D16*C16</f>
        <v>0</v>
      </c>
    </row>
    <row r="17" spans="1:5" ht="15" thickBot="1" x14ac:dyDescent="0.25">
      <c r="A17" s="74"/>
      <c r="B17" s="85" t="s">
        <v>43</v>
      </c>
      <c r="C17" s="60">
        <v>0</v>
      </c>
      <c r="D17" s="77">
        <v>0</v>
      </c>
      <c r="E17" s="14">
        <f>D17*C17</f>
        <v>0</v>
      </c>
    </row>
    <row r="18" spans="1:5" x14ac:dyDescent="0.2">
      <c r="A18" s="71"/>
      <c r="B18" s="71"/>
      <c r="C18" s="71"/>
      <c r="D18" s="71"/>
      <c r="E18" s="71"/>
    </row>
    <row r="19" spans="1:5" ht="15" x14ac:dyDescent="0.25">
      <c r="A19" s="71"/>
      <c r="B19" s="71"/>
      <c r="C19" s="160" t="s">
        <v>89</v>
      </c>
      <c r="D19" s="160"/>
      <c r="E19" s="86">
        <f>SUM(E15:E17)</f>
        <v>0</v>
      </c>
    </row>
    <row r="21" spans="1:5" ht="15" thickBot="1" x14ac:dyDescent="0.25"/>
    <row r="22" spans="1:5" ht="39" thickBot="1" x14ac:dyDescent="0.25">
      <c r="A22" s="71"/>
      <c r="B22" s="15"/>
      <c r="C22" s="81" t="s">
        <v>2</v>
      </c>
      <c r="D22" s="82" t="s">
        <v>3</v>
      </c>
      <c r="E22" s="82" t="s">
        <v>4</v>
      </c>
    </row>
    <row r="23" spans="1:5" x14ac:dyDescent="0.2">
      <c r="A23" s="69">
        <v>2027</v>
      </c>
      <c r="B23" s="83"/>
      <c r="C23" s="61"/>
      <c r="D23" s="76"/>
      <c r="E23" s="12"/>
    </row>
    <row r="24" spans="1:5" x14ac:dyDescent="0.2">
      <c r="A24" s="84"/>
      <c r="B24" s="11" t="s">
        <v>44</v>
      </c>
      <c r="C24" s="59">
        <v>0</v>
      </c>
      <c r="D24" s="24">
        <v>0</v>
      </c>
      <c r="E24" s="13">
        <f>D24*C24</f>
        <v>0</v>
      </c>
    </row>
    <row r="25" spans="1:5" x14ac:dyDescent="0.2">
      <c r="A25" s="84"/>
      <c r="B25" s="11" t="s">
        <v>85</v>
      </c>
      <c r="C25" s="59">
        <v>0</v>
      </c>
      <c r="D25" s="24">
        <v>0</v>
      </c>
      <c r="E25" s="13">
        <f>D25*C25</f>
        <v>0</v>
      </c>
    </row>
    <row r="26" spans="1:5" ht="15" thickBot="1" x14ac:dyDescent="0.25">
      <c r="A26" s="74"/>
      <c r="B26" s="85" t="s">
        <v>43</v>
      </c>
      <c r="C26" s="60">
        <v>0</v>
      </c>
      <c r="D26" s="77">
        <v>0</v>
      </c>
      <c r="E26" s="14">
        <f>D26*C26</f>
        <v>0</v>
      </c>
    </row>
    <row r="27" spans="1:5" x14ac:dyDescent="0.2">
      <c r="A27" s="71"/>
      <c r="B27" s="71"/>
      <c r="C27" s="71"/>
      <c r="D27" s="71"/>
      <c r="E27" s="71"/>
    </row>
    <row r="28" spans="1:5" ht="15" x14ac:dyDescent="0.25">
      <c r="A28" s="71"/>
      <c r="B28" s="71"/>
      <c r="C28" s="160" t="s">
        <v>90</v>
      </c>
      <c r="D28" s="160"/>
      <c r="E28" s="86">
        <f>SUM(E24:E26)</f>
        <v>0</v>
      </c>
    </row>
  </sheetData>
  <mergeCells count="3">
    <mergeCell ref="C10:D10"/>
    <mergeCell ref="C19:D19"/>
    <mergeCell ref="C28:D28"/>
  </mergeCells>
  <pageMargins left="0.7" right="0.7" top="1.4479166666666667" bottom="0.78740157499999996" header="0.3" footer="0.3"/>
  <pageSetup paperSize="9" orientation="portrait" r:id="rId1"/>
  <headerFooter>
    <oddHeader>&amp;L&amp;"-,Fett"Ausschreibung - VB0259&amp;"-,Standard"
Entwicklung, technische Umsetzung, Betreuung eines Relaunches der Website 
www.schloesserland-sachsen.de
&amp;"-,Fett"Anlage D&amp;"-,Standard" – Preisblatt</oddHeader>
    <oddFooter>&amp;L&amp;A&amp;C&amp;P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Preisblatt</vt:lpstr>
      <vt:lpstr>Arbeitspaket 1</vt:lpstr>
      <vt:lpstr>Arbeitspaket 2</vt:lpstr>
      <vt:lpstr>Wartung, Service &amp; Support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Wächtler, Sandra (MAR)</dc:creator>
  <cp:lastModifiedBy>Wächtler, Sandra (MAR)</cp:lastModifiedBy>
  <cp:lastPrinted>2024-01-18T09:04:50Z</cp:lastPrinted>
  <dcterms:created xsi:type="dcterms:W3CDTF">2023-12-11T13:52:29Z</dcterms:created>
  <dcterms:modified xsi:type="dcterms:W3CDTF">2024-01-18T09:05:39Z</dcterms:modified>
</cp:coreProperties>
</file>